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42 AP Miguel Hidalgo/"/>
    </mc:Choice>
  </mc:AlternateContent>
  <xr:revisionPtr revIDLastSave="5" documentId="13_ncr:1_{E0F8CE69-2FC7-4B5E-98FE-095DEE376C51}" xr6:coauthVersionLast="47" xr6:coauthVersionMax="47" xr10:uidLastSave="{C6379C2D-2C1C-4310-9E87-AC3F1ED8FFA7}"/>
  <bookViews>
    <workbookView xWindow="-108" yWindow="-108" windowWidth="23256" windowHeight="12576" tabRatio="837" firstSheet="3" activeTab="3" xr2:uid="{00000000-000D-0000-FFFF-FFFF00000000}"/>
  </bookViews>
  <sheets>
    <sheet name="no---PAV PIEDRA NAT. OCAMPO" sheetId="37" state="hidden" r:id="rId1"/>
    <sheet name="LINEA REF AP 8 M HIDALGO" sheetId="39" state="hidden" r:id="rId2"/>
    <sheet name="CATALOGO" sheetId="40" state="hidden" r:id="rId3"/>
    <sheet name="LINEA REF AP 8 M HIDALGO JUTA" sheetId="41" r:id="rId4"/>
    <sheet name="CATALOGO JUNTA" sheetId="42" state="hidden" r:id="rId5"/>
    <sheet name="LINEA REF AP 8 M HIDALGO JU (2" sheetId="43" state="hidden" r:id="rId6"/>
  </sheets>
  <definedNames>
    <definedName name="_xlnm.Print_Area" localSheetId="2">CATALOGO!$A$1:$H$90</definedName>
    <definedName name="_xlnm.Print_Area" localSheetId="4">'CATALOGO JUNTA'!$A$1:$H$90</definedName>
    <definedName name="_xlnm.Print_Area" localSheetId="3">'LINEA REF AP 8 M HIDALGO JUTA'!$C$1:$I$53</definedName>
    <definedName name="_xlnm.Print_Titles" localSheetId="2">CATALOGO!$1:$11</definedName>
    <definedName name="_xlnm.Print_Titles" localSheetId="4">'CATALOGO JUNTA'!$1:$11</definedName>
    <definedName name="_xlnm.Print_Titles" localSheetId="1">'LINEA REF AP 8 M HIDALGO'!$1:$7</definedName>
    <definedName name="_xlnm.Print_Titles" localSheetId="5">'LINEA REF AP 8 M HIDALGO JU (2'!$1:$7</definedName>
    <definedName name="_xlnm.Print_Titles" localSheetId="3">'LINEA REF AP 8 M HIDALGO JUTA'!$1:$12</definedName>
    <definedName name="_xlnm.Print_Titles" localSheetId="0">'no---PAV PIEDRA NAT. OCAMPO'!$1:$7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43" l="1"/>
  <c r="H17" i="42"/>
  <c r="H39" i="42" s="1"/>
  <c r="H18" i="42"/>
  <c r="H30" i="42" l="1"/>
  <c r="H75" i="42"/>
  <c r="H74" i="42"/>
  <c r="H73" i="42"/>
  <c r="H72" i="42"/>
  <c r="H71" i="42"/>
  <c r="H70" i="42"/>
  <c r="H69" i="42"/>
  <c r="H68" i="42"/>
  <c r="H67" i="42"/>
  <c r="H66" i="42"/>
  <c r="H65" i="42"/>
  <c r="H64" i="42"/>
  <c r="H63" i="42"/>
  <c r="H62" i="42"/>
  <c r="H61" i="42"/>
  <c r="H60" i="42"/>
  <c r="H59" i="42"/>
  <c r="H58" i="42"/>
  <c r="H57" i="42"/>
  <c r="H56" i="42"/>
  <c r="H55" i="42"/>
  <c r="H54" i="42"/>
  <c r="H53" i="42"/>
  <c r="H52" i="42"/>
  <c r="H51" i="42"/>
  <c r="H50" i="42"/>
  <c r="H49" i="42"/>
  <c r="H48" i="42"/>
  <c r="H47" i="42"/>
  <c r="H43" i="42"/>
  <c r="H37" i="42"/>
  <c r="H33" i="42"/>
  <c r="H32" i="42"/>
  <c r="H31" i="42"/>
  <c r="H29" i="42"/>
  <c r="H19" i="42"/>
  <c r="H16" i="42"/>
  <c r="H15" i="42"/>
  <c r="H14" i="42"/>
  <c r="H13" i="42"/>
  <c r="H14" i="40" l="1"/>
  <c r="H15" i="40"/>
  <c r="H16" i="40"/>
  <c r="H43" i="40" l="1"/>
  <c r="H75" i="40" l="1"/>
  <c r="H74" i="40"/>
  <c r="H30" i="40" l="1"/>
  <c r="H32" i="40"/>
  <c r="H31" i="40"/>
  <c r="H38" i="40" l="1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58" i="40"/>
  <c r="H48" i="40"/>
  <c r="H49" i="40"/>
  <c r="H50" i="40"/>
  <c r="H51" i="40"/>
  <c r="H52" i="40"/>
  <c r="H53" i="40"/>
  <c r="H54" i="40"/>
  <c r="H55" i="40"/>
  <c r="H56" i="40"/>
  <c r="H57" i="40"/>
  <c r="H59" i="40"/>
  <c r="H47" i="40"/>
  <c r="H34" i="40"/>
  <c r="H33" i="40"/>
  <c r="H29" i="40"/>
  <c r="H19" i="40"/>
  <c r="H18" i="40"/>
  <c r="H17" i="40"/>
  <c r="H39" i="40" s="1"/>
  <c r="H13" i="40"/>
  <c r="H60" i="40"/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<sst xmlns="http://schemas.openxmlformats.org/spreadsheetml/2006/main" count="883" uniqueCount="276">
  <si>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</si>
  <si>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</si>
  <si>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</si>
  <si>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</si>
  <si>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</si>
  <si>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</si>
  <si>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</si>
  <si>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</si>
  <si>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</si>
  <si>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</si>
  <si>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</si>
  <si>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</si>
  <si>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</si>
  <si>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</si>
  <si>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</si>
  <si>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</si>
  <si>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</si>
  <si>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</si>
  <si>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</si>
  <si>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</si>
  <si>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</si>
  <si>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</si>
  <si>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</si>
  <si>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</si>
  <si>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</si>
  <si>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</si>
  <si>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</si>
  <si>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</si>
  <si>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</si>
  <si>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</si>
  <si>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</si>
  <si>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</si>
  <si>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</si>
  <si>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</si>
  <si>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</si>
  <si>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</si>
  <si>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</si>
  <si>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</si>
  <si>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</si>
  <si>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</si>
  <si>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</si>
  <si>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</si>
  <si>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</si>
  <si>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</si>
  <si>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</si>
  <si>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</si>
  <si>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</si>
  <si>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</si>
  <si>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</si>
  <si>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</si>
  <si>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</si>
  <si>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</si>
  <si>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</si>
  <si>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</si>
  <si>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</si>
  <si>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</si>
  <si>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</si>
  <si>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</si>
  <si>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</si>
  <si>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</si>
  <si>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</si>
  <si>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</si>
  <si>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</si>
  <si>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</si>
  <si>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</si>
  <si>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</si>
  <si>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</si>
  <si>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</si>
  <si>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</si>
  <si>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</si>
  <si>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</si>
  <si>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</si>
  <si>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</si>
  <si>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</si>
  <si>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</si>
  <si>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</si>
  <si>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</si>
  <si>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</si>
  <si>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</si>
  <si>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</si>
  <si>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</si>
  <si>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</si>
  <si>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</si>
  <si>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</si>
  <si>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</si>
  <si>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</si>
  <si>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</si>
  <si>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</si>
  <si>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</si>
  <si>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</si>
  <si>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</si>
  <si>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</si>
  <si>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</si>
  <si>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</si>
  <si>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</si>
  <si>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</si>
  <si>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</si>
  <si>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</si>
  <si>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</si>
  <si>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</si>
  <si>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</si>
  <si>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</si>
  <si>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</si>
  <si>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</si>
  <si>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</si>
  <si>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</si>
  <si>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</si>
  <si>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</si>
  <si>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</si>
  <si>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</si>
  <si>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</si>
  <si>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</si>
  <si>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</si>
  <si>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</si>
  <si>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</si>
  <si>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</si>
  <si>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</si>
  <si>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</si>
  <si>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</si>
  <si>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</si>
  <si>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</si>
  <si>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</si>
  <si>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</si>
  <si>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</si>
  <si>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</si>
  <si>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</si>
  <si>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</si>
  <si>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</si>
  <si>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</si>
  <si>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</si>
  <si>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</si>
  <si>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</si>
  <si>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</si>
  <si>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</si>
  <si>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</si>
  <si>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</si>
  <si>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</si>
  <si>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</si>
  <si>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</si>
  <si>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</si>
  <si>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</si>
  <si>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</si>
  <si>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</si>
  <si>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</si>
  <si>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</si>
  <si>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</si>
  <si>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</si>
  <si>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</si>
  <si>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</si>
  <si>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</si>
  <si>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</si>
  <si>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</si>
  <si>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</si>
  <si>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</si>
  <si>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</si>
  <si>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</si>
  <si>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</si>
  <si>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</si>
  <si>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</si>
  <si>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</si>
  <si>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OBRA CIVIL</t>
  </si>
  <si>
    <t>1131-06-L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</si>
  <si>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</si>
  <si>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 xml:space="preserve">      CONSTRUCCION DE ATRAQUE DE CONCRETO F´c = 200 KG/CM2, INCLUYE: CIMBRA, DESCIMBRA, MATERIALES, HERRAMIENTA, EQUIPO, MANO DE OBRA Y TODO LO NECESARIO PARA SU CORRECTO FUNCIONAMIENTO</t>
  </si>
  <si>
    <t xml:space="preserve">      SUMINISTRO E INSTALACION DE MARCO CON TAPA DE FoFo DE 50 CM X 50 CM, INCLUYE: FLETE, MATERIAL, EQUIPO, HERRAMIENTA Y MANO DE OBRA NECESARIA PARA SU CORRECTA EJECUCION</t>
  </si>
  <si>
    <t>CONSTRUCCION DE LINEA DE REFUERZO DE AGUA POTABLE DE 638 ML. DE TUBERIA DE PVC DE 203 MM. (8") DE DIAMETRO EN CALLE MIGUEL HIDALGO ENTRE CALLES VICENTE GUERRERO Y LIC. BENITO JUAREZ, EN LA COLONIA VOLUNTAD Y TRABAJO DEL MUNICIPIO DE REYNOSA, TAMAULIPAS.</t>
  </si>
  <si>
    <t xml:space="preserve">      EXCAVACIÓN CON EQUIPO PARA ZANJAS EN MATERIAL TIPO C, EN AGUA A CUALQUIER PROFUNDIDAD, INCLUYE: EQUIPO, HERRAMIENTA Y MANO DE OBRA NECESARIA PARA LA CORRECTA EJECUCION.</t>
  </si>
  <si>
    <t xml:space="preserve">      PLANTILLA APISONADA EN ZANJAS CON MATERIAL PRODUCTO DE EXCAVACION, SIN CONTROL DE LABORATORIO, INCLUYE: MATERIALES,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</si>
  <si>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</si>
  <si>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</si>
  <si>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3005007-L</t>
  </si>
  <si>
    <t xml:space="preserve">      SUMINISTRO Y COLOCACIÓN DE CARPETA ASFÁLTICA DE 7 CM. DE ESPESOR COMPACTOS, ELABORADA EN PLANTA CON MATERIAL PÉTREO 3/4" A FINOS, TENDIDA EN CALIENTE Y COMPACTADA AL 95% DE LA PRUEBA MARSHALL, INCLUYE: PRUEBAS DE LABORATORIO, MATERIAL, EQUIPO, HERRAMIENTA Y MANO DE OBRA.</t>
  </si>
  <si>
    <t xml:space="preserve">      SUMINISTRO E INSTALACION DE TUBERIA PVC HIDRAULICA SISTEMA INGLES RD-26 DE 8" DE Ø, INCLUYE: FLETE, MATERIAL, EQUIPO, HERRAMIENTA Y MANO DE OBRA NECESARIA PARA SU CORRECTA EJECUCION</t>
  </si>
  <si>
    <t>2241-18</t>
  </si>
  <si>
    <t xml:space="preserve">      CAJA DE OPERACIÓN DE VALVULA ESPECIAL DE 3.50 X 2.10 M. A BASE DE TABIQUE DE BARRO COCIDO DE 7 X 14 X 28 CM., ASENTADO Y JUNTEADO CON MORTERO CEMENTO-ARENA PROP. 1:4, LOSA DE CONCRETO F'C = 250 KG/CM2, ARMADA CON VARILLA NO. 3 EN AMBOS SENTIDOS @ 15 CM., MARCO, CONTRAMARCO Y TAPA DE FOFO, INCLUYE: EXCAVACION , RELLENO, APLANADO INTERIOR ACABADO PULIDO, MATERIALES, HERRAMIENTA Y MANO DE OBRA.</t>
  </si>
  <si>
    <t xml:space="preserve">      DEMOLICION DE CAJA DE VALVULAS EXISTENTE CON MUROS DE TABIQUE O BLOCK, CON DIMENSIONS DE 2.86M  X 2.16M. INCLUYE CARGA Y RETIRO DEL MATERIAL PRODUCTO DE LA DEMOLICION FUERA DE LA OBRA</t>
  </si>
  <si>
    <t xml:space="preserve">      SUMINISTRO E INSTALACION DE VALVULA DE COMPUERTA VASTAGO FIJO DE 8" Ø, INCLUYE: FLETE, MATERIAL, EQUIPO, HERRAMIENTA Y MANO DE OBRA NECESARIA PARA SU CORRECTA EJECUCION</t>
  </si>
  <si>
    <t xml:space="preserve">      SUMINISTRO E INSTALACION DE VALVULA DE COMPUERTA VASTAGO FIJO DE 6" Ø, INCLUYE: FLETE, MATERIAL, EQUIPO, HERRAMIENTA Y MANO DE OBRA NECESARIA PARA SU CORRECTA EJECUCION</t>
  </si>
  <si>
    <t xml:space="preserve">      SUMINISTRO E INSTALACION DE CODO DE PVC DE 8" DE  Ø X 45°, INCLUYE: FLETE, MATERIAL, EQUIPO, HERRAMIENTA Y MANO DE OBRA NECESARIA PARA SU CORRECTA EJECUCION</t>
  </si>
  <si>
    <t xml:space="preserve">      SUMINISTRO E INSTALACION DE EXTREMIDAD CAMPANA DE PVC DE 8", INCLUYE: FLETE, MATERIAL, EQUIPO, HERRAMIENTA Y MANO DE OBRA NECESARIA PARA SU CORRECTA EJECUCION</t>
  </si>
  <si>
    <t xml:space="preserve">      SUMINISTRO E INSTALACION DE EXTREMIDAD CAMPANA DE PVC DE 6", INCLUYE: FLETE, MATERIAL, EQUIPO, HERRAMIENTA Y MANO DE OBRA NECESARIA PARA SU CORRECTA EJECUCION</t>
  </si>
  <si>
    <t xml:space="preserve">      SUMINISTRO E INSTALACION DE EXTREMIDAD ESPIGA DE PVC DE 12", INCLUYE: FLETE, MATERIAL, EQUIPO, HERRAMIENTA Y MANO DE OBRA NECESARIA PARA SU CORRECTA EJECUCION</t>
  </si>
  <si>
    <t xml:space="preserve">      SUMINISTRO E INSTALACION DE TEE DE FoFo DE 12" X 6" DE Ø, INCLUYE: FLETE, MATERIAL, EQUIPO, HERRAMIENTA Y MANO DE OBRA NECESARIA PARA SU CORRECTA EJECUCION</t>
  </si>
  <si>
    <t xml:space="preserve">      SUMINISTRO E INSTALACION DE TEE DE FoFo DE 12" X 8" DE Ø, INCLUYE: FLETE, MATERIAL, EQUIPO, HERRAMIENTA Y MANO DE OBRA NECESARIA PARA SU CORRECTA EJECUCION</t>
  </si>
  <si>
    <t xml:space="preserve">      SUMINISTRO E INSTALACION DE TEE DE FoFo DE 8" X 8" DE Ø, INCLUYE: FLETE, MATERIAL, EQUIPO, HERRAMIENTA Y MANO DE OBRA NECESARIA PARA SU CORRECTA EJECUCION</t>
  </si>
  <si>
    <t xml:space="preserve">      SUMINISTRO E INSTALACION DE REDUCCION DE FoFo DE 12" X 6" DE Ø, INCLUYE: FLETE, MATERIAL, EQUIPO, HERRAMIENTA Y MANO DE OBRA NECESARIA PARA SU CORRECTA EJECUCION</t>
  </si>
  <si>
    <t xml:space="preserve">      SUMINISTRO E INSTALACION DE COPLE UNIVERSAL DE ACERO AL CARBON DE 12" DE Ø, INCLUYE: FLETE, MATERIAL, EQUIPO, HERRAMIENTA Y MANO DE OBRA NECESARIA PARA SU CORRECTO FUNCIONAMIENTO.</t>
  </si>
  <si>
    <t xml:space="preserve">      SUMINISTRO E INSTALACION DE CONTRAMARCO DOBLE DE 1.80 M, CANAL DE 6", INCLUYE: FLETE, MATERIAL, EQUIPO, HERRAMIENTA Y MANO DE OBRA NECESARIA PARA SU CORRECTA EJECUCION</t>
  </si>
  <si>
    <t xml:space="preserve">      SUMINISTRO E INSTALACION DE CONTRAMARCO SENCILLO DE 1.40 M, CANAL DE 4", INCLUYE: FLETE, MATERIAL, EQUIPO, HERRAMIENTA Y MANO DE OBRA NECESARIA PARA SU CORRECTA EJECUCION</t>
  </si>
  <si>
    <t>PROYECTO:</t>
  </si>
  <si>
    <t>UBICACIÓN:</t>
  </si>
  <si>
    <t>CLAVE</t>
  </si>
  <si>
    <t xml:space="preserve"> CONCEPTO</t>
  </si>
  <si>
    <t>UNIDAD</t>
  </si>
  <si>
    <t>LONG.</t>
  </si>
  <si>
    <t>ANCHO</t>
  </si>
  <si>
    <t>PROF.</t>
  </si>
  <si>
    <t>CANTIDAD</t>
  </si>
  <si>
    <t>M</t>
  </si>
  <si>
    <t>1010-02</t>
  </si>
  <si>
    <t>EXCAVACION A MANO PARA ZANJAS EN MATERIAL COMUN EN SECO HASTA 2.00 M DE PROFUNDIDAD</t>
  </si>
  <si>
    <t xml:space="preserve">M3 </t>
  </si>
  <si>
    <t>1022 02</t>
  </si>
  <si>
    <t>EXCAVACION A MANO PARA ZANJAS EN MATERIAL "B"  ROMPEDORA NEUMATICA EN SECO HASTA 2.00 M DE PROFUNDIDAD</t>
  </si>
  <si>
    <t xml:space="preserve">      EXCAVACIÓN CON EQUIPO PARA ZANJAS EN CUALQUIER TIPO DE MATERIAL Y A CUALQUIER PROFUNDIDAD, EN AGUA, INCLUYE: EQUIPO, HERRAMIENTA Y MANO DE OBRA NECESARIA PARA LA CORRECTA EJECUCION.</t>
  </si>
  <si>
    <t>1000-20</t>
  </si>
  <si>
    <t>TRAZO Y CORTE CON CORTADORA DE DISCO EN PAVIMENTO ASFALTICO</t>
  </si>
  <si>
    <t>1000-04</t>
  </si>
  <si>
    <t>RUPTURA Y DEMOLICION DE PAVIMENTO ASFALTICO</t>
  </si>
  <si>
    <t>1001-06</t>
  </si>
  <si>
    <t>REPOSICION DE PAVIMENTO ASFALTICO CON CARPETA DE 7.5 CM. DE ESPESOR</t>
  </si>
  <si>
    <t>1000-21</t>
  </si>
  <si>
    <t>TRAZO Y CORTE CON CORTADORA DE DISCO EN PAVIMENTO DE CONCRETO</t>
  </si>
  <si>
    <t>1000-05</t>
  </si>
  <si>
    <t>RUPTURA Y DEMOLICION DE PAVIMENTO DE CONCRETO</t>
  </si>
  <si>
    <t>1001-11</t>
  </si>
  <si>
    <t>REPOSICION DE PAVIMENTO DE CONCRETO F'c= 200 KG/CM2 DE 15 CM. DE ESPESOR</t>
  </si>
  <si>
    <t>2040-01</t>
  </si>
  <si>
    <t>INSTALACIÓN DE TUBERIA DE PVC CON COPLE DE 3" DE DIAMETRO</t>
  </si>
  <si>
    <t>2040-02</t>
  </si>
  <si>
    <t>INSTALACIÓN DE TUBERIA DE PVC CON COPLE DE 4" DE DIAMETRO</t>
  </si>
  <si>
    <t>2040-03</t>
  </si>
  <si>
    <t>INSTALACIÓN DE TUBERIA DE PVC CON COPLE DE 6" DE DIAMETRO</t>
  </si>
  <si>
    <t>VOLUMEN DE EXCAVACION - VOLUMEN DE RELLENO MATERIAL P/EXC.</t>
  </si>
  <si>
    <t>EXT-004</t>
  </si>
  <si>
    <t>EXTRACCION DE TUBERIA DE PVC DAÑADA DE 3" Ø</t>
  </si>
  <si>
    <t>EXT-005</t>
  </si>
  <si>
    <t>EXTRACCION DE TUBERIA DE PVC DAÑADA DE 4" Ø</t>
  </si>
  <si>
    <t>EXT-006</t>
  </si>
  <si>
    <t>EXTRACCION DE TUBERIA DE PVC DAÑADA DE 6" Ø</t>
  </si>
  <si>
    <t>2241-02</t>
  </si>
  <si>
    <t>CAJA DE OPERACIÓN DE VALVULA TIPO 2 DE 1.28 x 1.18 M. SIN TAPA</t>
  </si>
  <si>
    <t>2241-05</t>
  </si>
  <si>
    <t>CAJA DE OPERACIÓN DE VALVULA TIPO 5 DE 1.30 x 0.90 M. SIN TAPA</t>
  </si>
  <si>
    <t>2241-03</t>
  </si>
  <si>
    <t xml:space="preserve">      CAJA DE OPERACIÓN DE VALVULA TIPO 3 DE 1.98 x 1.76 M. A BASE DE TABIQUE DE BARRO COCIDO DE 7 X 14 X 28 CM., ASENTADO Y JUNTEADO CON MORTERO CEMENTO-ARENA PROP. 1:4, LOSA DE CONCRETO F'C = 250 KG/CM2, ARMADA CON VARILLA NO. 3 EN AMBOS SENTIDOS @ 15 CM., REUTILIZANDO MARCO, CONTRAMARCO Y TAPA DE FOFO EXISTENTES, INCLUYE: EXCAVACION , RELLENO, APLANADO INTERIOR ACABADO PULIDO, MATERIALES, HERRAMIENTA Y MANO DE OBRA.</t>
  </si>
  <si>
    <t>2241-04</t>
  </si>
  <si>
    <t>CAJA DE OPERACIÓN DE VALVULA TIPO 4 DE 2.26 x 2.16 M. SIN TAPA</t>
  </si>
  <si>
    <t>2241-06</t>
  </si>
  <si>
    <t>CAJA DE OPERACIÓN DE VALVULA TIPO 6 DE 1.96 x 1.76 M. SIN TAPA</t>
  </si>
  <si>
    <t>2241-07</t>
  </si>
  <si>
    <t>CAJA DE OPERACIÓN DE VALVULA TIPO 7 DE 2.46 x 2.16 M. SIN TAPA</t>
  </si>
  <si>
    <t>2241-08</t>
  </si>
  <si>
    <t>CAJA DE OPERACIÓN DE VALVULA TIPO 8 DE 2.76 x 2.16 M. SIN TAPA</t>
  </si>
  <si>
    <t>2241-09</t>
  </si>
  <si>
    <t>CAJA DE OPERACIÓN DE VALVULA TIPO 9 DE 1.48 x 1.46 M. SIN TAPA</t>
  </si>
  <si>
    <t>2241-10</t>
  </si>
  <si>
    <t>CAJA DE OPERACIÓN DE VALVULA TIPO 10 DE 1.58 x 1.48 M. SIN TAPA</t>
  </si>
  <si>
    <t>2241-11</t>
  </si>
  <si>
    <t>CAJA DE OPERACIÓN DE VALVULA TIPO11 DE 2.26 x 2.16 M. SIN TAPA</t>
  </si>
  <si>
    <t>2241-12</t>
  </si>
  <si>
    <t>CAJA DE OPERACIÓN DE VALVULA TIPO 12 DE 1.96 x 1.66 M. SIN TAPA</t>
  </si>
  <si>
    <t>2241-13</t>
  </si>
  <si>
    <t>CAJA DE OPERACIÓN DE VALVULA TIPO 13 DE 2.86 x 2.16 M. SIN TAPA</t>
  </si>
  <si>
    <t>Direccion de proyectos</t>
  </si>
  <si>
    <t>Ing. Juan Gabriel Martinez Lopez</t>
  </si>
  <si>
    <t xml:space="preserve">      LIMPIEZA Y BARRIDO DEL AREA DE TRABAJO PARA OBRAS DE DRENAJE SANITARIO Y AGUA POTABLE, INCLUYE: MATERIALES, HERRAMIENTA, EQUIPO Y MANO DE OBRA PARA SU CORRECTA EJECUCION.</t>
  </si>
  <si>
    <t>SOND-AGUA-001</t>
  </si>
  <si>
    <t>SONDEO POR MEDIOS MANUALES EN UNA CEPA DE 1.5 X0 .60 X 1.20 M , EN SECO, INCLUYE: EQUIPO, HERRAMIENTA Y MANO DE OBRA NECESARIA PARA LA CORRECTA EJECUCION DE LOS TRABAJOS.</t>
  </si>
  <si>
    <t>SONDEO</t>
  </si>
  <si>
    <t xml:space="preserve">      DEMOLICION DE PAVIMENTO DE CONCRETO SIMPLE, INCLUYE: CARGA Y ACARREO DEL MATERIAL PRODUCTO DE LA DEMOLICION, EQUIPO, HERRAMIENTA Y MANO DE OBRA.</t>
  </si>
  <si>
    <t>3004012-CL</t>
  </si>
  <si>
    <t xml:space="preserve">      REPOSICION, SUMINISTRO Y COLOCACIÓN DE CONCRETO HIDRÁULICO DE 15 CM. DE ESPESOR, CON CONCRETO PREMEZCLADO MR=42 KG/CM2, TMA 19 MM, REVENIMIENTO DE 10 CM., INCLUYE: PRUEBAS DE LABORATORIO, VIBRADO, CURADO, TENDIDO, RAYADO, EQUIPO, MATERIALES, HERRAMIENTA Y MANO DE OBRA.</t>
  </si>
  <si>
    <t>1131-05-L</t>
  </si>
  <si>
    <t xml:space="preserve">         RELLENO EN ZANJAS COMPACTADO AL 90% DE LA PRUEBA PROCTOR CON MATERIAL PRODUCTO DE EXCAVACION, INCLUYE: PRUEBAS DE LABORATORIO, MATERIAL PUESTO EN OBRA, HERRAMIENTA, MANO DE OBRA Y EQUIPO NECESARIO PARA SU CORRECTA EJECUCION.</t>
  </si>
  <si>
    <t>P.U. Con Letra</t>
  </si>
  <si>
    <t>AE-15</t>
  </si>
  <si>
    <t xml:space="preserve">DESCRIPCION DE LA OBRA: </t>
  </si>
  <si>
    <t>Construcción de Linea de Refuerzo de Agua Potable de 638 ml. de Tuberia de PVC de 203 mm. (8") de Diametro en calle Miguel Hidalgo entre Calles Vicente Guerrero y Lic. Benito Juarez, en la Colonia Voluntad y Trabajo del Municipio de Reynosa, Tamaulipas.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</si>
  <si>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</si>
  <si>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</si>
  <si>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</si>
  <si>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</si>
  <si>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</si>
  <si>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</si>
  <si>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LICITACION PÚBLICA: 57057002-042-2025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</si>
</sst>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$&quot;#,##0.00"/>
    <numFmt numFmtId="167" formatCode="_-[$€-2]* #,##0.00_-;\-[$€-2]* #,##0.00_-;_-[$€-2]* &quot;-&quot;??_-"/>
    <numFmt numFmtId="168" formatCode="0.0"/>
    <numFmt numFmtId="169" formatCode="General_)"/>
    <numFmt numFmtId="170" formatCode="_ &quot;$&quot;\ * #,##0.00_ ;_ &quot;$&quot;\ * \-#,##0.00_ ;_ &quot;$&quot;\ * &quot;-&quot;??_ ;_ @_ "/>
    <numFmt numFmtId="171" formatCode="0.000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i/>
      <sz val="9"/>
      <name val="Arial"/>
      <family val="2"/>
    </font>
    <font>
      <b/>
      <sz val="8"/>
      <name val="Times New Roman"/>
      <family val="1"/>
    </font>
    <font>
      <sz val="11"/>
      <color indexed="8"/>
      <name val="Calibri"/>
      <family val="2"/>
    </font>
    <font>
      <b/>
      <sz val="12"/>
      <name val="Calibri"/>
      <family val="2"/>
    </font>
    <font>
      <b/>
      <sz val="11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8"/>
      <color theme="1" tint="0.34998626667073579"/>
      <name val="Arial"/>
      <family val="2"/>
    </font>
    <font>
      <sz val="8"/>
      <color theme="1" tint="4.9989318521683403E-2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1"/>
      <name val="Calibri"/>
      <family val="2"/>
    </font>
    <font>
      <sz val="8"/>
      <color theme="1"/>
      <name val="Calibri"/>
      <family val="2"/>
      <scheme val="minor"/>
    </font>
    <font>
      <b/>
      <sz val="1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3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  <xf numFmtId="0" fontId="2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4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6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6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8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6" fontId="18" fillId="8" borderId="8" xfId="28" applyNumberFormat="1" applyFont="1" applyFill="1" applyBorder="1" applyAlignment="1">
      <alignment vertical="center"/>
    </xf>
    <xf numFmtId="166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 wrapText="1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0" fontId="18" fillId="0" borderId="8" xfId="28" applyNumberFormat="1" applyFont="1" applyFill="1" applyBorder="1" applyAlignment="1">
      <alignment horizontal="center" vertical="center"/>
    </xf>
    <xf numFmtId="4" fontId="18" fillId="0" borderId="8" xfId="28" applyNumberFormat="1" applyFont="1" applyFill="1" applyBorder="1" applyAlignment="1">
      <alignment vertical="center"/>
    </xf>
    <xf numFmtId="0" fontId="12" fillId="0" borderId="0" xfId="59" applyFont="1"/>
    <xf numFmtId="0" fontId="23" fillId="0" borderId="0" xfId="59" applyFont="1"/>
    <xf numFmtId="0" fontId="24" fillId="0" borderId="0" xfId="59" applyFont="1"/>
    <xf numFmtId="0" fontId="25" fillId="0" borderId="0" xfId="59" applyFont="1"/>
    <xf numFmtId="0" fontId="1" fillId="0" borderId="0" xfId="59"/>
    <xf numFmtId="0" fontId="10" fillId="0" borderId="10" xfId="59" applyFont="1" applyBorder="1" applyAlignment="1">
      <alignment horizontal="center" vertical="center"/>
    </xf>
    <xf numFmtId="169" fontId="30" fillId="2" borderId="10" xfId="59" applyNumberFormat="1" applyFont="1" applyFill="1" applyBorder="1" applyAlignment="1">
      <alignment horizontal="center" vertical="center"/>
    </xf>
    <xf numFmtId="169" fontId="30" fillId="2" borderId="10" xfId="59" applyNumberFormat="1" applyFont="1" applyFill="1" applyBorder="1" applyAlignment="1">
      <alignment horizontal="justify" vertical="center"/>
    </xf>
    <xf numFmtId="0" fontId="30" fillId="2" borderId="10" xfId="59" applyFont="1" applyFill="1" applyBorder="1" applyAlignment="1">
      <alignment horizontal="center" vertical="center" wrapText="1"/>
    </xf>
    <xf numFmtId="2" fontId="30" fillId="2" borderId="10" xfId="59" applyNumberFormat="1" applyFont="1" applyFill="1" applyBorder="1" applyAlignment="1">
      <alignment horizontal="right" vertical="center"/>
    </xf>
    <xf numFmtId="2" fontId="31" fillId="2" borderId="10" xfId="61" applyNumberFormat="1" applyFont="1" applyFill="1" applyBorder="1" applyAlignment="1">
      <alignment vertical="center"/>
    </xf>
    <xf numFmtId="2" fontId="10" fillId="2" borderId="10" xfId="61" applyNumberFormat="1" applyFont="1" applyFill="1" applyBorder="1" applyAlignment="1">
      <alignment vertical="center" wrapText="1"/>
    </xf>
    <xf numFmtId="165" fontId="32" fillId="0" borderId="0" xfId="62" applyNumberFormat="1" applyFont="1" applyFill="1" applyBorder="1" applyAlignment="1">
      <alignment horizontal="left" wrapText="1" indent="1"/>
    </xf>
    <xf numFmtId="165" fontId="33" fillId="0" borderId="0" xfId="62" applyNumberFormat="1" applyFont="1" applyFill="1" applyBorder="1" applyAlignment="1">
      <alignment horizontal="left" wrapText="1" indent="1"/>
    </xf>
    <xf numFmtId="164" fontId="34" fillId="0" borderId="0" xfId="61" applyNumberFormat="1" applyFont="1" applyFill="1" applyBorder="1" applyAlignment="1">
      <alignment horizontal="left" wrapText="1" indent="1"/>
    </xf>
    <xf numFmtId="164" fontId="10" fillId="0" borderId="0" xfId="61" applyNumberFormat="1" applyFont="1" applyFill="1" applyBorder="1" applyAlignment="1">
      <alignment horizontal="left" wrapText="1" indent="1"/>
    </xf>
    <xf numFmtId="170" fontId="35" fillId="0" borderId="0" xfId="59" applyNumberFormat="1" applyFont="1" applyAlignment="1">
      <alignment horizontal="center" vertical="center"/>
    </xf>
    <xf numFmtId="44" fontId="10" fillId="0" borderId="0" xfId="59" applyNumberFormat="1" applyFont="1" applyAlignment="1">
      <alignment horizontal="center" vertical="center"/>
    </xf>
    <xf numFmtId="2" fontId="10" fillId="2" borderId="10" xfId="61" applyNumberFormat="1" applyFont="1" applyFill="1" applyBorder="1" applyAlignment="1">
      <alignment vertical="center"/>
    </xf>
    <xf numFmtId="164" fontId="13" fillId="0" borderId="0" xfId="61" applyNumberFormat="1" applyFont="1" applyFill="1" applyBorder="1" applyAlignment="1">
      <alignment horizontal="left" wrapText="1" indent="1"/>
    </xf>
    <xf numFmtId="0" fontId="36" fillId="2" borderId="10" xfId="60" applyFont="1" applyFill="1" applyBorder="1" applyAlignment="1">
      <alignment horizontal="center" vertical="center"/>
    </xf>
    <xf numFmtId="39" fontId="30" fillId="2" borderId="10" xfId="59" applyNumberFormat="1" applyFont="1" applyFill="1" applyBorder="1" applyAlignment="1">
      <alignment horizontal="right" vertical="center"/>
    </xf>
    <xf numFmtId="170" fontId="35" fillId="0" borderId="0" xfId="59" applyNumberFormat="1" applyFont="1" applyAlignment="1">
      <alignment horizontal="left" vertical="center"/>
    </xf>
    <xf numFmtId="44" fontId="10" fillId="0" borderId="0" xfId="59" applyNumberFormat="1" applyFont="1" applyAlignment="1">
      <alignment horizontal="left" vertical="center"/>
    </xf>
    <xf numFmtId="0" fontId="1" fillId="0" borderId="0" xfId="59" applyAlignment="1">
      <alignment horizontal="left"/>
    </xf>
    <xf numFmtId="169" fontId="30" fillId="0" borderId="10" xfId="59" applyNumberFormat="1" applyFont="1" applyBorder="1" applyAlignment="1">
      <alignment horizontal="center" vertical="center"/>
    </xf>
    <xf numFmtId="169" fontId="30" fillId="0" borderId="10" xfId="59" applyNumberFormat="1" applyFont="1" applyBorder="1" applyAlignment="1">
      <alignment horizontal="justify" vertical="center"/>
    </xf>
    <xf numFmtId="0" fontId="30" fillId="0" borderId="10" xfId="59" applyFont="1" applyBorder="1" applyAlignment="1">
      <alignment horizontal="center" vertical="center" wrapText="1"/>
    </xf>
    <xf numFmtId="2" fontId="30" fillId="0" borderId="10" xfId="59" applyNumberFormat="1" applyFont="1" applyBorder="1" applyAlignment="1">
      <alignment horizontal="right" vertical="center"/>
    </xf>
    <xf numFmtId="169" fontId="30" fillId="0" borderId="10" xfId="59" applyNumberFormat="1" applyFont="1" applyBorder="1" applyAlignment="1">
      <alignment horizontal="center" vertical="top"/>
    </xf>
    <xf numFmtId="169" fontId="30" fillId="0" borderId="10" xfId="59" applyNumberFormat="1" applyFont="1" applyBorder="1" applyAlignment="1">
      <alignment horizontal="justify" vertical="top"/>
    </xf>
    <xf numFmtId="169" fontId="30" fillId="2" borderId="10" xfId="59" applyNumberFormat="1" applyFont="1" applyFill="1" applyBorder="1" applyAlignment="1">
      <alignment horizontal="center" vertical="top"/>
    </xf>
    <xf numFmtId="169" fontId="30" fillId="2" borderId="10" xfId="59" applyNumberFormat="1" applyFont="1" applyFill="1" applyBorder="1" applyAlignment="1">
      <alignment horizontal="justify" vertical="top"/>
    </xf>
    <xf numFmtId="169" fontId="30" fillId="2" borderId="10" xfId="59" applyNumberFormat="1" applyFont="1" applyFill="1" applyBorder="1" applyAlignment="1">
      <alignment horizontal="center" vertical="center" wrapText="1"/>
    </xf>
    <xf numFmtId="0" fontId="37" fillId="0" borderId="0" xfId="59" applyFont="1"/>
    <xf numFmtId="0" fontId="38" fillId="0" borderId="0" xfId="59" applyFont="1"/>
    <xf numFmtId="0" fontId="39" fillId="0" borderId="0" xfId="0" applyFont="1"/>
    <xf numFmtId="0" fontId="31" fillId="0" borderId="0" xfId="59" applyFont="1"/>
    <xf numFmtId="0" fontId="40" fillId="0" borderId="0" xfId="59" applyFont="1"/>
    <xf numFmtId="171" fontId="10" fillId="2" borderId="10" xfId="61" applyNumberFormat="1" applyFont="1" applyFill="1" applyBorder="1" applyAlignment="1">
      <alignment vertical="center"/>
    </xf>
    <xf numFmtId="44" fontId="11" fillId="0" borderId="0" xfId="0" applyNumberFormat="1" applyFont="1"/>
    <xf numFmtId="0" fontId="18" fillId="2" borderId="8" xfId="0" applyFont="1" applyFill="1" applyBorder="1" applyAlignment="1">
      <alignment horizontal="center" vertical="center"/>
    </xf>
    <xf numFmtId="0" fontId="18" fillId="11" borderId="8" xfId="0" applyFont="1" applyFill="1" applyBorder="1" applyAlignment="1">
      <alignment horizontal="center" vertical="center"/>
    </xf>
    <xf numFmtId="0" fontId="20" fillId="11" borderId="8" xfId="2" applyFont="1" applyFill="1" applyBorder="1" applyAlignment="1">
      <alignment horizontal="justify" vertical="top" wrapText="1"/>
    </xf>
    <xf numFmtId="44" fontId="18" fillId="11" borderId="8" xfId="28" applyFont="1" applyFill="1" applyBorder="1" applyAlignment="1">
      <alignment horizontal="center" vertical="center"/>
    </xf>
    <xf numFmtId="4" fontId="20" fillId="11" borderId="8" xfId="2" applyNumberFormat="1" applyFont="1" applyFill="1" applyBorder="1" applyAlignment="1">
      <alignment horizontal="center" vertical="center"/>
    </xf>
    <xf numFmtId="44" fontId="18" fillId="11" borderId="8" xfId="28" applyFont="1" applyFill="1" applyBorder="1" applyAlignment="1">
      <alignment vertical="center"/>
    </xf>
    <xf numFmtId="0" fontId="18" fillId="10" borderId="8" xfId="0" applyFont="1" applyFill="1" applyBorder="1" applyAlignment="1">
      <alignment horizontal="center" vertical="center"/>
    </xf>
    <xf numFmtId="0" fontId="20" fillId="10" borderId="8" xfId="2" applyFont="1" applyFill="1" applyBorder="1" applyAlignment="1">
      <alignment horizontal="justify" vertical="top" wrapText="1"/>
    </xf>
    <xf numFmtId="44" fontId="18" fillId="10" borderId="8" xfId="28" applyFont="1" applyFill="1" applyBorder="1" applyAlignment="1">
      <alignment horizontal="center" vertical="center"/>
    </xf>
    <xf numFmtId="4" fontId="20" fillId="10" borderId="8" xfId="2" applyNumberFormat="1" applyFont="1" applyFill="1" applyBorder="1" applyAlignment="1">
      <alignment horizontal="center" vertical="center"/>
    </xf>
    <xf numFmtId="44" fontId="18" fillId="10" borderId="8" xfId="28" applyFont="1" applyFill="1" applyBorder="1" applyAlignment="1">
      <alignment vertical="center"/>
    </xf>
    <xf numFmtId="2" fontId="30" fillId="2" borderId="18" xfId="59" applyNumberFormat="1" applyFont="1" applyFill="1" applyBorder="1" applyAlignment="1">
      <alignment horizontal="right" vertical="center"/>
    </xf>
    <xf numFmtId="2" fontId="10" fillId="2" borderId="19" xfId="61" applyNumberFormat="1" applyFont="1" applyFill="1" applyBorder="1" applyAlignment="1">
      <alignment vertical="center"/>
    </xf>
    <xf numFmtId="2" fontId="10" fillId="2" borderId="20" xfId="61" applyNumberFormat="1" applyFont="1" applyFill="1" applyBorder="1" applyAlignment="1">
      <alignment vertical="center"/>
    </xf>
    <xf numFmtId="4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1" fillId="0" borderId="0" xfId="0" applyFont="1" applyAlignment="1">
      <alignment horizontal="right" vertical="center"/>
    </xf>
    <xf numFmtId="0" fontId="29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25" fillId="0" borderId="0" xfId="59" applyFont="1" applyAlignment="1">
      <alignment horizontal="center"/>
    </xf>
    <xf numFmtId="0" fontId="12" fillId="0" borderId="0" xfId="59" applyFont="1" applyAlignment="1">
      <alignment horizontal="center"/>
    </xf>
    <xf numFmtId="0" fontId="24" fillId="0" borderId="0" xfId="59" applyFont="1" applyAlignment="1">
      <alignment horizontal="center"/>
    </xf>
    <xf numFmtId="0" fontId="29" fillId="2" borderId="10" xfId="59" applyFont="1" applyFill="1" applyBorder="1" applyAlignment="1">
      <alignment horizontal="center" vertical="center" wrapText="1"/>
    </xf>
    <xf numFmtId="2" fontId="30" fillId="2" borderId="18" xfId="59" applyNumberFormat="1" applyFont="1" applyFill="1" applyBorder="1" applyAlignment="1">
      <alignment horizontal="center" vertical="center"/>
    </xf>
    <xf numFmtId="2" fontId="30" fillId="2" borderId="19" xfId="59" applyNumberFormat="1" applyFont="1" applyFill="1" applyBorder="1" applyAlignment="1">
      <alignment horizontal="center" vertical="center"/>
    </xf>
    <xf numFmtId="2" fontId="30" fillId="2" borderId="20" xfId="59" applyNumberFormat="1" applyFont="1" applyFill="1" applyBorder="1" applyAlignment="1">
      <alignment horizontal="center" vertical="center"/>
    </xf>
    <xf numFmtId="0" fontId="26" fillId="0" borderId="9" xfId="59" applyFont="1" applyBorder="1" applyAlignment="1">
      <alignment horizontal="center" vertical="center"/>
    </xf>
    <xf numFmtId="0" fontId="28" fillId="0" borderId="11" xfId="60" applyFont="1" applyBorder="1" applyAlignment="1">
      <alignment horizontal="center" vertical="center" wrapText="1"/>
    </xf>
    <xf numFmtId="0" fontId="28" fillId="0" borderId="12" xfId="60" applyFont="1" applyBorder="1" applyAlignment="1">
      <alignment horizontal="center" vertical="center" wrapText="1"/>
    </xf>
    <xf numFmtId="0" fontId="28" fillId="0" borderId="13" xfId="60" applyFont="1" applyBorder="1" applyAlignment="1">
      <alignment horizontal="center" vertical="center" wrapText="1"/>
    </xf>
    <xf numFmtId="0" fontId="28" fillId="0" borderId="14" xfId="60" applyFont="1" applyBorder="1" applyAlignment="1">
      <alignment horizontal="center" vertical="center" wrapText="1"/>
    </xf>
    <xf numFmtId="0" fontId="28" fillId="0" borderId="9" xfId="60" applyFont="1" applyBorder="1" applyAlignment="1">
      <alignment horizontal="center" vertical="center" wrapText="1"/>
    </xf>
    <xf numFmtId="0" fontId="28" fillId="0" borderId="15" xfId="60" applyFont="1" applyBorder="1" applyAlignment="1">
      <alignment horizontal="center" vertical="center" wrapText="1"/>
    </xf>
    <xf numFmtId="0" fontId="10" fillId="0" borderId="10" xfId="59" applyFont="1" applyBorder="1" applyAlignment="1">
      <alignment horizontal="center" vertical="center"/>
    </xf>
    <xf numFmtId="0" fontId="10" fillId="0" borderId="10" xfId="59" applyFont="1" applyBorder="1" applyAlignment="1">
      <alignment horizontal="center" vertical="center" wrapText="1"/>
    </xf>
    <xf numFmtId="0" fontId="10" fillId="0" borderId="16" xfId="59" applyFont="1" applyBorder="1" applyAlignment="1">
      <alignment horizontal="center" vertical="center"/>
    </xf>
    <xf numFmtId="0" fontId="10" fillId="0" borderId="17" xfId="59" applyFont="1" applyBorder="1" applyAlignment="1">
      <alignment horizontal="center" vertical="center"/>
    </xf>
    <xf numFmtId="0" fontId="14" fillId="3" borderId="21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9" fillId="0" borderId="0" xfId="0" applyFont="1" applyAlignment="1">
      <alignment horizontal="justify" vertical="distributed" wrapText="1"/>
    </xf>
    <xf numFmtId="0" fontId="29" fillId="0" borderId="22" xfId="0" applyFont="1" applyBorder="1" applyAlignment="1">
      <alignment horizontal="justify" vertical="distributed" wrapText="1"/>
    </xf>
    <xf numFmtId="4" fontId="20" fillId="0" borderId="8" xfId="2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0" fillId="0" borderId="8" xfId="2" applyFont="1" applyFill="1" applyBorder="1" applyAlignment="1">
      <alignment horizontal="justify" vertical="top" wrapText="1"/>
    </xf>
  </cellXfs>
  <cellStyles count="63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illares 3" xfId="62" xr:uid="{00000000-0005-0000-0000-000018000000}"/>
    <cellStyle name="Moneda" xfId="28" builtinId="4"/>
    <cellStyle name="Moneda 2" xfId="9" xr:uid="{00000000-0005-0000-0000-00001A000000}"/>
    <cellStyle name="Moneda 2 2" xfId="24" xr:uid="{00000000-0005-0000-0000-00001B000000}"/>
    <cellStyle name="Moneda 2 2 2" xfId="52" xr:uid="{00000000-0005-0000-0000-00001C000000}"/>
    <cellStyle name="Moneda 2 3" xfId="44" xr:uid="{00000000-0005-0000-0000-00001D000000}"/>
    <cellStyle name="Moneda 3" xfId="56" xr:uid="{00000000-0005-0000-0000-00001E000000}"/>
    <cellStyle name="Moneda 4" xfId="61" xr:uid="{00000000-0005-0000-0000-00001F000000}"/>
    <cellStyle name="Moneda 9" xfId="33" xr:uid="{00000000-0005-0000-0000-000020000000}"/>
    <cellStyle name="Moneda 9 2" xfId="58" xr:uid="{00000000-0005-0000-0000-000021000000}"/>
    <cellStyle name="Normal" xfId="0" builtinId="0"/>
    <cellStyle name="Normal 11" xfId="30" xr:uid="{00000000-0005-0000-0000-000023000000}"/>
    <cellStyle name="Normal 2" xfId="2" xr:uid="{00000000-0005-0000-0000-000024000000}"/>
    <cellStyle name="Normal 2 2" xfId="29" xr:uid="{00000000-0005-0000-0000-000025000000}"/>
    <cellStyle name="Normal 3" xfId="13" xr:uid="{00000000-0005-0000-0000-000026000000}"/>
    <cellStyle name="Normal 3 2" xfId="15" xr:uid="{00000000-0005-0000-0000-000027000000}"/>
    <cellStyle name="Normal 4" xfId="14" xr:uid="{00000000-0005-0000-0000-000028000000}"/>
    <cellStyle name="Normal 4 2" xfId="17" xr:uid="{00000000-0005-0000-0000-000029000000}"/>
    <cellStyle name="Normal 4 3" xfId="26" xr:uid="{00000000-0005-0000-0000-00002A000000}"/>
    <cellStyle name="Normal 4 3 2" xfId="36" xr:uid="{00000000-0005-0000-0000-00002B000000}"/>
    <cellStyle name="Normal 4 3 3" xfId="54" xr:uid="{00000000-0005-0000-0000-00002C000000}"/>
    <cellStyle name="Normal 4 4" xfId="34" xr:uid="{00000000-0005-0000-0000-00002D000000}"/>
    <cellStyle name="Normal 4 5" xfId="45" xr:uid="{00000000-0005-0000-0000-00002E000000}"/>
    <cellStyle name="Normal 5" xfId="16" xr:uid="{00000000-0005-0000-0000-00002F000000}"/>
    <cellStyle name="Normal 5 2" xfId="27" xr:uid="{00000000-0005-0000-0000-000030000000}"/>
    <cellStyle name="Normal 5 2 2" xfId="37" xr:uid="{00000000-0005-0000-0000-000031000000}"/>
    <cellStyle name="Normal 5 2 3" xfId="55" xr:uid="{00000000-0005-0000-0000-000032000000}"/>
    <cellStyle name="Normal 5 3" xfId="35" xr:uid="{00000000-0005-0000-0000-000033000000}"/>
    <cellStyle name="Normal 5 4" xfId="46" xr:uid="{00000000-0005-0000-0000-000034000000}"/>
    <cellStyle name="Normal 6" xfId="32" xr:uid="{00000000-0005-0000-0000-000035000000}"/>
    <cellStyle name="Normal 6 2" xfId="38" xr:uid="{00000000-0005-0000-0000-000036000000}"/>
    <cellStyle name="Normal 6 3" xfId="57" xr:uid="{00000000-0005-0000-0000-000037000000}"/>
    <cellStyle name="Normal 7" xfId="59" xr:uid="{00000000-0005-0000-0000-000038000000}"/>
    <cellStyle name="Normal 8" xfId="31" xr:uid="{00000000-0005-0000-0000-000039000000}"/>
    <cellStyle name="Normal_formato presupuesto111" xfId="60" xr:uid="{00000000-0005-0000-0000-00003A000000}"/>
    <cellStyle name="Percent 2" xfId="1" xr:uid="{00000000-0005-0000-0000-00003B000000}"/>
    <cellStyle name="Percent 2 2" xfId="10" xr:uid="{00000000-0005-0000-0000-00003C000000}"/>
    <cellStyle name="Percent 3" xfId="11" xr:uid="{00000000-0005-0000-0000-00003D000000}"/>
    <cellStyle name="Porcentual 2" xfId="1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153458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408083" y="116420"/>
          <a:ext cx="1725084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2" name="9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" name="5 CuadroTex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" name="6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" name="7 CuadroText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" name="8 CuadroText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" name="9 CuadroText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" name="3 CuadroText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" name="4 CuadroText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" name="5 CuadroText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" name="6 CuadroTexto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2" name="7 CuadroTexto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3" name="8 CuadroTexto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4" name="9 CuadroTexto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5" name="4 CuadroTexto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6" name="3 CuadroTexto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7" name="4 CuadroTexto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8" name="5 CuadroTex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9" name="6 CuadroTexto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" name="7 CuadroTexto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" name="8 CuadroTexto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" name="9 CuadroTexto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" name="3 CuadroTexto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" name="4 CuadroTexto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" name="5 CuadroTexto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" name="6 CuadroTexto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" name="7 CuadroTexto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" name="8 CuadroTexto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" name="9 CuadroTexto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" name="4 CuadroTexto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" name="3 CuadroTexto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" name="4 CuadroTexto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" name="5 CuadroTexto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" name="6 CuadroTexto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" name="7 CuadroTexto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" name="8 CuadroTexto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" name="9 CuadroTexto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" name="3 CuadroTexto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" name="4 CuadroTexto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" name="5 CuadroTexto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" name="6 CuadroTexto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" name="7 CuadroTexto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3" name="8 CuadroTexto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4" name="9 CuadroTexto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5" name="4 CuadroTexto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6" name="3 CuadroTexto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7" name="4 CuadroTexto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8" name="5 CuadroTexto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9" name="6 CuadroTexto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0" name="7 CuadroTexto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1" name="8 CuadroTexto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2" name="9 CuadroTexto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3" name="3 CuadroTexto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4" name="4 CuadroTexto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5" name="5 CuadroTexto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6" name="6 CuadroTexto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7" name="7 CuadroTexto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8" name="8 CuadroTexto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9" name="9 CuadroTexto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0" name="4 CuadroTexto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1" name="3 CuadroTexto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2" name="4 CuadroTexto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3" name="5 CuadroTexto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4" name="6 CuadroTexto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5" name="7 CuadroTexto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6" name="8 CuadroTexto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7" name="9 CuadroTexto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8" name="3 CuadroTexto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9" name="4 CuadroTexto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0" name="5 CuadroTexto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1" name="6 CuadroTexto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2" name="7 CuadroTexto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3" name="8 CuadroTexto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4" name="9 CuadroTexto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5" name="4 CuadroTexto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6" name="3 CuadroTexto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7" name="4 CuadroTexto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8" name="5 CuadroTexto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9" name="6 CuadroTexto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0" name="7 CuadroTexto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1" name="8 CuadroTexto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2" name="9 CuadroTexto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3" name="3 CuadroTexto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4" name="4 CuadroTexto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5" name="5 CuadroTexto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6" name="6 CuadroTexto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7" name="7 CuadroTexto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8" name="8 CuadroTexto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9" name="9 CuadroTexto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0" name="4 CuadroTexto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1" name="3 CuadroTexto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2" name="4 CuadroTexto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3" name="5 CuadroTexto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4" name="6 CuadroTexto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5" name="7 CuadroTexto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6" name="8 CuadroTexto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7" name="9 CuadroTexto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8" name="3 CuadroTexto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9" name="4 CuadroTexto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0" name="5 CuadroTexto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1" name="6 CuadroTexto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2" name="7 CuadroTexto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3" name="8 CuadroTexto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4" name="9 CuadroTexto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5" name="4 CuadroTexto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6" name="3 CuadroTexto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7" name="4 CuadroTexto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8" name="5 CuadroTexto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9" name="6 CuadroTexto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0" name="7 CuadroTexto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1" name="8 CuadroTexto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2" name="9 CuadroTexto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3" name="3 CuadroTexto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4" name="4 CuadroTexto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5" name="5 CuadroTexto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6" name="6 CuadroTexto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7" name="7 CuadroTexto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8" name="8 CuadroTexto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9" name="9 CuadroTexto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20" name="4 CuadroTexto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1" name="4 CuadroTexto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2" name="5 CuadroTexto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3" name="6 CuadroTexto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4" name="7 CuadroTexto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5" name="8 CuadroTexto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6" name="9 CuadroTexto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7" name="3 CuadroTexto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8" name="4 CuadroTexto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9" name="5 CuadroTexto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0" name="6 CuadroTexto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1" name="7 CuadroTexto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2" name="8 CuadroTexto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3" name="9 CuadroTexto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4" name="4 CuadroTexto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5" name="3 CuadroTexto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6" name="4 CuadroTexto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7" name="5 CuadroTexto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8" name="6 CuadroTexto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9" name="7 CuadroTexto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0" name="8 CuadroTexto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1" name="9 CuadroTexto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2" name="3 CuadroTexto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3" name="4 CuadroTexto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4" name="5 CuadroTexto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5" name="6 CuadroTexto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6" name="7 CuadroTexto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7" name="8 CuadroTexto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8" name="9 CuadroTexto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9" name="4 CuadroTexto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0" name="3 CuadroTexto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1" name="4 CuadroTexto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2" name="5 CuadroTexto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3" name="6 CuadroTexto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4" name="7 CuadroTexto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5" name="8 CuadroTexto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6" name="9 CuadroTexto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7" name="3 CuadroTexto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8" name="4 CuadroTexto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9" name="5 CuadroTexto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0" name="6 CuadroTexto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1" name="7 CuadroTexto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2" name="8 CuadroTexto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3" name="9 CuadroTexto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4" name="4 CuadroTexto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5" name="3 CuadroTexto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6" name="4 CuadroTexto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7" name="5 CuadroTexto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8" name="6 CuadroTexto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9" name="7 CuadroTexto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0" name="8 CuadroTexto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1" name="9 CuadroTexto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2" name="3 CuadroTexto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3" name="4 CuadroTexto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4" name="5 CuadroTexto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5" name="6 CuadroTexto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6" name="7 CuadroTexto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7" name="8 CuadroTexto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8" name="9 CuadroTexto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9" name="4 CuadroTexto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0" name="3 CuadroTexto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1" name="4 CuadroTexto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2" name="5 CuadroTexto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3" name="6 CuadroTexto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4" name="7 CuadroTexto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5" name="8 CuadroTexto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6" name="9 CuadroTexto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7" name="3 CuadroTexto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8" name="4 CuadroTexto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9" name="5 CuadroTexto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4375" y="1375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0" name="4 CuadroTexto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1" name="5 CuadroTexto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2" name="6 CuadroTexto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3" name="7 CuadroTexto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4" name="8 CuadroTexto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5" name="9 CuadroTexto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96" name="3 CuadroTexto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97" name="4 CuadroTexto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98" name="5 CuadroTexto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99" name="6 CuadroTexto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0" name="7 CuadroTexto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1" name="8 CuadroTexto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2" name="9 CuadroTexto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3" name="3 CuadroTexto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4" name="4 CuadroTexto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5" name="5 CuadroTexto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6" name="6 CuadroTexto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7" name="7 CuadroTexto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8" name="8 CuadroTexto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9" name="9 CuadroTexto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0" name="4 CuadroTexto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1" name="3 CuadroTexto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2" name="4 CuadroTexto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3" name="5 CuadroTexto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4" name="6 CuadroTexto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5" name="7 CuadroTexto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6" name="8 CuadroTexto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7" name="9 CuadroTexto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8" name="3 CuadroTexto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9" name="4 CuadroTexto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0" name="5 CuadroTexto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1" name="6 CuadroTexto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2" name="7 CuadroTexto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3" name="8 CuadroTexto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4" name="9 CuadroTexto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5" name="4 CuadroTexto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6" name="3 CuadroTexto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7" name="4 CuadroTexto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8" name="5 CuadroTexto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9" name="6 CuadroTexto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0" name="7 CuadroTexto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1" name="8 CuadroTexto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2" name="9 CuadroTexto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3" name="3 CuadroTexto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4" name="4 CuadroTexto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5" name="5 CuadroTexto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6" name="6 CuadroTexto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7" name="7 CuadroTexto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8" name="8 CuadroTexto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9" name="9 CuadroTexto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0" name="4 CuadroTexto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1" name="3 CuadroTexto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2" name="4 CuadroTexto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3" name="5 CuadroTexto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4" name="6 CuadroTexto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5" name="7 CuadroTexto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6" name="8 CuadroTexto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7" name="9 CuadroTexto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8" name="3 CuadroTexto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9" name="4 CuadroTexto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0" name="5 CuadroTexto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1" name="6 CuadroTexto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2" name="7 CuadroTexto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3" name="8 CuadroTexto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4" name="9 CuadroTexto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5" name="4 CuadroTexto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6" name="3 CuadroTexto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7" name="4 CuadroTexto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8" name="5 CuadroTexto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9" name="6 CuadroTexto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0" name="7 CuadroTexto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1" name="8 CuadroTexto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2" name="9 CuadroTexto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3" name="3 CuadroTexto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4" name="4 CuadroTexto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5" name="5 CuadroTexto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6" name="6 CuadroTexto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7" name="7 CuadroTexto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8" name="8 CuadroTexto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9" name="9 CuadroTexto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0" name="4 CuadroTexto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1" name="3 CuadroTexto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2" name="4 CuadroTexto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3" name="5 CuadroTexto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4" name="6 CuadroTexto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5" name="7 CuadroTexto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6" name="8 CuadroTexto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7" name="9 CuadroTexto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8" name="3 CuadroTexto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9" name="4 CuadroTexto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0" name="5 CuadroTexto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1" name="6 CuadroTexto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2" name="7 CuadroTexto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3" name="8 CuadroTexto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4" name="9 CuadroTexto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5" name="4 CuadroTexto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6" name="3 CuadroTexto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7" name="4 CuadroTexto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8" name="5 CuadroTexto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9" name="6 CuadroTexto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0" name="7 CuadroTexto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1" name="8 CuadroTexto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2" name="9 CuadroTexto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3" name="3 CuadroTexto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4" name="4 CuadroTexto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5" name="5 CuadroTexto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6" name="6 CuadroTexto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7" name="7 CuadroTexto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8" name="8 CuadroTexto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9" name="9 CuadroTexto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0" name="4 CuadroTexto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1" name="3 CuadroTexto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2" name="4 CuadroTexto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3" name="5 CuadroTexto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4" name="6 CuadroTexto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5" name="7 CuadroTexto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6" name="8 CuadroTexto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7" name="9 CuadroTexto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8" name="3 CuadroTexto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9" name="4 CuadroTexto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0" name="5 CuadroTexto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1" name="6 CuadroTexto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2" name="7 CuadroTexto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3" name="8 CuadroTexto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4" name="3 CuadroTexto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5" name="4 CuadroTexto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6" name="5 CuadroTexto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7" name="6 CuadroTexto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8" name="7 CuadroTexto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9" name="8 CuadroTexto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0" name="9 CuadroTexto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1" name="3 CuadroTexto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2" name="4 CuadroTexto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3" name="5 CuadroTexto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4" name="6 CuadroTexto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5" name="7 CuadroTexto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6" name="8 CuadroTexto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7" name="9 CuadroTexto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8" name="4 CuadroTexto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9" name="3 CuadroTexto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0" name="4 CuadroTexto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1" name="5 CuadroTexto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2" name="6 CuadroTexto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3" name="7 CuadroTexto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4" name="8 CuadroTexto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5" name="9 CuadroTexto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6" name="3 CuadroTexto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7" name="4 CuadroTexto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8" name="5 CuadroTexto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9" name="6 CuadroTexto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0" name="7 CuadroTexto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1" name="8 CuadroTexto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2" name="9 CuadroTexto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3" name="4 CuadroTexto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4" name="3 CuadroTexto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5" name="4 CuadroTexto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6" name="5 CuadroTexto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7" name="6 CuadroTexto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8" name="7 CuadroTexto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9" name="8 CuadroTexto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0" name="9 CuadroTexto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1" name="3 CuadroTexto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2" name="4 CuadroTexto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3" name="5 CuadroTexto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4" name="6 CuadroTexto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5" name="7 CuadroTexto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6" name="8 CuadroTexto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7" name="9 CuadroTexto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8" name="4 CuadroTexto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9" name="3 CuadroTexto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0" name="4 CuadroTexto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1" name="5 CuadroTexto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2" name="6 CuadroTexto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3" name="7 CuadroTexto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4" name="8 CuadroTexto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5" name="9 CuadroTexto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6" name="3 CuadroTexto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7" name="4 CuadroTexto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8" name="5 CuadroTexto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9" name="6 CuadroTexto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0" name="7 CuadroTexto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1" name="8 CuadroTexto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2" name="9 CuadroTexto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3" name="4 CuadroTexto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4" name="3 CuadroTexto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5" name="4 CuadroTexto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6" name="5 CuadroTexto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7" name="6 CuadroTexto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8" name="7 CuadroTexto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9" name="8 CuadroTexto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0" name="9 CuadroTexto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1" name="3 CuadroTexto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2" name="4 CuadroTexto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3" name="5 CuadroTexto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4" name="6 CuadroTexto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5" name="7 CuadroTexto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6" name="8 CuadroTexto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7" name="9 CuadroTexto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8" name="4 CuadroTexto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9" name="3 CuadroTexto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0" name="4 CuadroTexto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1" name="5 CuadroTexto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2" name="6 CuadroTexto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3" name="7 CuadroTexto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4" name="8 CuadroTexto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5" name="9 CuadroTexto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6" name="3 CuadroTexto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7" name="4 CuadroTexto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8" name="5 CuadroTexto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9" name="6 CuadroTexto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0" name="7 CuadroTexto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1" name="8 CuadroTexto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2" name="9 CuadroTexto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3" name="4 CuadroTexto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4" name="3 CuadroTexto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5" name="4 CuadroTexto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6" name="5 CuadroTexto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7" name="6 CuadroTexto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8" name="7 CuadroTexto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9" name="8 CuadroTexto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0" name="9 CuadroTexto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1" name="3 CuadroTexto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2" name="4 CuadroTexto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3" name="5 CuadroTexto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4" name="6 CuadroTexto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5" name="7 CuadroTexto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6" name="8 CuadroTexto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7" name="9 CuadroTexto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8" name="4 CuadroTexto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9" name="3 CuadroTexto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0" name="4 CuadroTexto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1" name="5 CuadroTexto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2" name="6 CuadroTexto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3" name="7 CuadroTexto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4" name="8 CuadroTexto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5" name="9 CuadroTexto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2378649</xdr:colOff>
      <xdr:row>7</xdr:row>
      <xdr:rowOff>36721</xdr:rowOff>
    </xdr:to>
    <xdr:pic>
      <xdr:nvPicPr>
        <xdr:cNvPr id="426" name="Imagen 2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0" y="0"/>
          <a:ext cx="3093024" cy="113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1022350</xdr:colOff>
      <xdr:row>0</xdr:row>
      <xdr:rowOff>143034</xdr:rowOff>
    </xdr:from>
    <xdr:to>
      <xdr:col>7</xdr:col>
      <xdr:colOff>1061662</xdr:colOff>
      <xdr:row>6</xdr:row>
      <xdr:rowOff>66675</xdr:rowOff>
    </xdr:to>
    <xdr:pic>
      <xdr:nvPicPr>
        <xdr:cNvPr id="427" name="Imagen 4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442075" y="143034"/>
          <a:ext cx="3182562" cy="88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115358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221133" y="2381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957157</xdr:colOff>
      <xdr:row>3</xdr:row>
      <xdr:rowOff>93612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841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213360</xdr:colOff>
      <xdr:row>0</xdr:row>
      <xdr:rowOff>70699</xdr:rowOff>
    </xdr:from>
    <xdr:to>
      <xdr:col>8</xdr:col>
      <xdr:colOff>629920</xdr:colOff>
      <xdr:row>2</xdr:row>
      <xdr:rowOff>176854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981700" y="70699"/>
          <a:ext cx="1826260" cy="49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2" name="9 CuadroText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" name="5 CuadroText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" name="6 CuadroText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" name="7 CuadroText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" name="8 CuadroTexto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" name="9 CuadroTexto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" name="3 CuadroTexto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" name="4 CuadroTexto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" name="5 CuadroTexto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" name="6 CuadroTexto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2" name="7 CuadroTexto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3" name="8 CuadroTexto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4" name="9 CuadroTexto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5" name="4 CuadroTexto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6" name="3 CuadroTexto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7" name="4 CuadroTexto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8" name="5 CuadroTexto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9" name="6 CuadroTexto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" name="7 CuadroTexto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" name="8 CuadroTexto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" name="9 CuadroTexto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" name="3 CuadroTexto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" name="4 CuadroTexto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" name="5 CuadroTexto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" name="6 CuadroTexto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" name="7 CuadroTexto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" name="8 CuadroTexto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" name="9 CuadroTexto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" name="4 CuadroTexto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" name="3 CuadroTexto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" name="4 CuadroTexto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" name="5 CuadroTexto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" name="6 CuadroTexto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" name="7 CuadroTexto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" name="8 CuadroTexto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" name="9 CuadroTexto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" name="3 CuadroTexto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" name="4 CuadroTexto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" name="5 CuadroTexto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" name="6 CuadroTexto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" name="7 CuadroTexto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3" name="8 CuadroTexto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4" name="9 CuadroTexto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5" name="4 CuadroTexto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6" name="3 CuadroTexto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7" name="4 CuadroTexto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8" name="5 CuadroTexto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9" name="6 CuadroTexto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0" name="7 CuadroTexto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1" name="8 CuadroTexto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2" name="9 CuadroTexto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3" name="3 CuadroTexto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4" name="4 CuadroTexto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5" name="5 CuadroTexto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6" name="6 CuadroTexto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7" name="7 CuadroTexto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8" name="8 CuadroTexto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59" name="9 CuadroTexto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0" name="4 CuadroTexto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1" name="3 CuadroTexto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2" name="4 CuadroTexto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3" name="5 CuadroTexto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4" name="6 CuadroTexto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5" name="7 CuadroTexto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6" name="8 CuadroTexto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7" name="9 CuadroTexto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8" name="3 CuadroTexto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69" name="4 CuadroTexto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0" name="5 CuadroTexto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1" name="6 CuadroTexto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2" name="7 CuadroTexto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3" name="8 CuadroTexto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4" name="9 CuadroTexto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5" name="4 CuadroTexto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6" name="3 CuadroTexto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7" name="4 CuadroTexto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8" name="5 CuadroTexto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79" name="6 CuadroTexto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0" name="7 CuadroTexto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1" name="8 CuadroTexto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2" name="9 CuadroTexto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3" name="3 CuadroTexto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4" name="4 CuadroTexto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5" name="5 CuadroTexto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6" name="6 CuadroTexto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7" name="7 CuadroTexto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8" name="8 CuadroTexto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89" name="9 CuadroTexto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0" name="4 CuadroTexto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1" name="3 CuadroTexto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2" name="4 CuadroTexto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3" name="5 CuadroTexto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4" name="6 CuadroTexto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5" name="7 CuadroTexto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6" name="8 CuadroTexto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7" name="9 CuadroTexto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8" name="3 CuadroTexto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99" name="4 CuadroTexto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0" name="5 CuadroTexto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1" name="6 CuadroTexto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2" name="7 CuadroTexto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3" name="8 CuadroTexto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4" name="9 CuadroTexto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5" name="4 CuadroTexto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6" name="3 CuadroTexto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7" name="4 CuadroTexto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8" name="5 CuadroTexto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09" name="6 CuadroTexto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0" name="7 CuadroTexto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1" name="8 CuadroTexto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2" name="9 CuadroTexto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3" name="3 CuadroTexto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4" name="4 CuadroTexto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5" name="5 CuadroTexto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6" name="6 CuadroTexto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7" name="7 CuadroTexto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8" name="8 CuadroTexto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19" name="9 CuadroTexto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20" name="4 CuadroTexto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1" name="4 CuadroTexto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2" name="5 CuadroTexto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3" name="6 CuadroTexto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4" name="7 CuadroTexto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5" name="8 CuadroTexto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6" name="9 CuadroTexto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7" name="3 CuadroTexto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8" name="4 CuadroTexto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29" name="5 CuadroTexto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0" name="6 CuadroTexto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1" name="7 CuadroTexto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2" name="8 CuadroTexto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3" name="9 CuadroTexto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4" name="4 CuadroTexto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5" name="3 CuadroTexto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6" name="4 CuadroTexto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7" name="5 CuadroTexto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8" name="6 CuadroTexto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39" name="7 CuadroTexto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0" name="8 CuadroTexto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1" name="9 CuadroTexto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2" name="3 CuadroTexto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3" name="4 CuadroTexto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4" name="5 CuadroTexto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5" name="6 CuadroTexto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6" name="7 CuadroTexto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7" name="8 CuadroTexto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8" name="9 CuadroTexto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49" name="4 CuadroTexto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0" name="3 CuadroTexto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1" name="4 CuadroTexto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2" name="5 CuadroTexto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3" name="6 CuadroTexto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4" name="7 CuadroTexto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5" name="8 CuadroTexto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6" name="9 CuadroTexto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7" name="3 CuadroTexto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8" name="4 CuadroTexto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59" name="5 CuadroTexto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0" name="6 CuadroTexto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1" name="7 CuadroTexto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2" name="8 CuadroTexto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3" name="9 CuadroTexto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4" name="4 CuadroTexto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5" name="3 CuadroTexto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6" name="4 CuadroTexto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7" name="5 CuadroTexto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8" name="6 CuadroTexto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69" name="7 CuadroTexto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0" name="8 CuadroTexto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1" name="9 CuadroTexto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2" name="3 CuadroTexto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3" name="4 CuadroTexto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4" name="5 CuadroTexto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5" name="6 CuadroTexto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6" name="7 CuadroTexto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7" name="8 CuadroTexto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8" name="9 CuadroTexto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79" name="4 CuadroTexto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0" name="3 CuadroTexto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1" name="4 CuadroTexto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2" name="5 CuadroTexto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3" name="6 CuadroTexto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4" name="7 CuadroTexto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5" name="8 CuadroTexto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6" name="9 CuadroTexto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7" name="3 CuadroTexto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8" name="4 CuadroTexto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75</xdr:row>
      <xdr:rowOff>0</xdr:rowOff>
    </xdr:from>
    <xdr:ext cx="184731" cy="264560"/>
    <xdr:sp macro="" textlink="">
      <xdr:nvSpPr>
        <xdr:cNvPr id="189" name="5 CuadroTexto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/>
      </xdr:nvSpPr>
      <xdr:spPr>
        <a:xfrm>
          <a:off x="714375" y="2189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0" name="4 CuadroTexto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1" name="5 CuadroTexto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2" name="6 CuadroTexto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3" name="7 CuadroTexto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4" name="8 CuadroTexto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647700</xdr:colOff>
      <xdr:row>0</xdr:row>
      <xdr:rowOff>0</xdr:rowOff>
    </xdr:from>
    <xdr:ext cx="184731" cy="264560"/>
    <xdr:sp macro="" textlink="">
      <xdr:nvSpPr>
        <xdr:cNvPr id="195" name="9 CuadroTexto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/>
      </xdr:nvSpPr>
      <xdr:spPr>
        <a:xfrm>
          <a:off x="6477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96" name="3 CuadroTexto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97" name="4 CuadroTexto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98" name="5 CuadroTexto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199" name="6 CuadroTexto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0" name="7 CuadroTexto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1" name="8 CuadroTexto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2" name="9 CuadroTexto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3" name="3 CuadroTexto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4" name="4 CuadroTexto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5" name="5 CuadroTexto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6" name="6 CuadroTexto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7" name="7 CuadroTexto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8" name="8 CuadroTexto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09" name="9 CuadroTexto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0" name="4 CuadroTexto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1" name="3 CuadroTexto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2" name="4 CuadroTexto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3" name="5 CuadroTexto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4" name="6 CuadroTexto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5" name="7 CuadroTexto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6" name="8 CuadroTexto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7" name="9 CuadroTexto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8" name="3 CuadroTexto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19" name="4 CuadroTexto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0" name="5 CuadroTexto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1" name="6 CuadroTexto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2" name="7 CuadroTexto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3" name="8 CuadroTexto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4" name="9 CuadroTexto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5" name="4 CuadroTexto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6" name="3 CuadroTexto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7" name="4 CuadroTexto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8" name="5 CuadroTexto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29" name="6 CuadroTexto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0" name="7 CuadroTexto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1" name="8 CuadroTexto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2" name="9 CuadroTexto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3" name="3 CuadroTexto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4" name="4 CuadroTexto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5" name="5 CuadroTexto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6" name="6 CuadroTexto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7" name="7 CuadroTexto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8" name="8 CuadroTexto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39" name="9 CuadroTexto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0" name="4 CuadroTexto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1" name="3 CuadroTexto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2" name="4 CuadroTexto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3" name="5 CuadroTexto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4" name="6 CuadroTexto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5" name="7 CuadroTexto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6" name="8 CuadroTexto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7" name="9 CuadroTexto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8" name="3 CuadroTexto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49" name="4 CuadroTexto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0" name="5 CuadroTexto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1" name="6 CuadroTexto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2" name="7 CuadroTexto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3" name="8 CuadroTexto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4" name="9 CuadroTexto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5" name="4 CuadroTexto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6" name="3 CuadroTexto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7" name="4 CuadroTexto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8" name="5 CuadroTexto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59" name="6 CuadroTexto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0" name="7 CuadroTexto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1" name="8 CuadroTexto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2" name="9 CuadroTexto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3" name="3 CuadroTexto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4" name="4 CuadroTexto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5" name="5 CuadroTexto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6" name="6 CuadroTexto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7" name="7 CuadroTexto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8" name="8 CuadroTexto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69" name="9 CuadroTexto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0" name="4 CuadroTexto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1" name="3 CuadroTexto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2" name="4 CuadroTexto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3" name="5 CuadroTexto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4" name="6 CuadroTexto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5" name="7 CuadroTexto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6" name="8 CuadroTexto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7" name="9 CuadroTexto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8" name="3 CuadroTexto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79" name="4 CuadroTexto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0" name="5 CuadroTexto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1" name="6 CuadroTexto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2" name="7 CuadroTexto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3" name="8 CuadroTexto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4" name="9 CuadroTexto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5" name="4 CuadroTexto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6" name="3 CuadroTexto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7" name="4 CuadroTexto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8" name="5 CuadroTexto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89" name="6 CuadroTexto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0" name="7 CuadroTexto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1" name="8 CuadroTexto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2" name="9 CuadroTexto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3" name="3 CuadroTexto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4" name="4 CuadroTexto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5" name="5 CuadroTexto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6" name="6 CuadroTexto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7" name="7 CuadroTexto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8" name="8 CuadroTexto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99" name="9 CuadroTexto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0" name="4 CuadroTexto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1" name="3 CuadroTexto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2" name="4 CuadroTexto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3" name="5 CuadroTexto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4" name="6 CuadroTexto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5" name="7 CuadroTexto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6" name="8 CuadroTexto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7" name="9 CuadroTexto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8" name="3 CuadroTexto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09" name="4 CuadroTexto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0" name="5 CuadroTexto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1" name="6 CuadroTexto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2" name="7 CuadroTexto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3" name="8 CuadroTexto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4" name="3 CuadroTexto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5" name="4 CuadroTexto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6" name="5 CuadroTexto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7" name="6 CuadroTexto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8" name="7 CuadroTexto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19" name="8 CuadroTexto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0" name="9 CuadroTexto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1" name="3 CuadroTexto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2" name="4 CuadroTexto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3" name="5 CuadroTexto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4" name="6 CuadroTexto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5" name="7 CuadroTexto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6" name="8 CuadroTexto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7" name="9 CuadroTexto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8" name="4 CuadroTexto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29" name="3 CuadroTexto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0" name="4 CuadroTexto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1" name="5 CuadroTexto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2" name="6 CuadroTexto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3" name="7 CuadroTexto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4" name="8 CuadroTexto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5" name="9 CuadroTexto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6" name="3 CuadroTexto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7" name="4 CuadroTexto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8" name="5 CuadroTexto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39" name="6 CuadroTexto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0" name="7 CuadroTexto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1" name="8 CuadroTexto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2" name="9 CuadroTexto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3" name="4 CuadroTexto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4" name="3 CuadroTexto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5" name="4 CuadroTexto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6" name="5 CuadroTexto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7" name="6 CuadroTexto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8" name="7 CuadroTexto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49" name="8 CuadroTexto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0" name="9 CuadroTexto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1" name="3 CuadroTexto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2" name="4 CuadroTexto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3" name="5 CuadroTexto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4" name="6 CuadroTexto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5" name="7 CuadroTexto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6" name="8 CuadroTexto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7" name="9 CuadroTexto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8" name="4 CuadroTexto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59" name="3 CuadroTexto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0" name="4 CuadroTexto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1" name="5 CuadroTexto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2" name="6 CuadroTexto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3" name="7 CuadroTexto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4" name="8 CuadroTexto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5" name="9 CuadroTexto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6" name="3 CuadroTexto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7" name="4 CuadroTexto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8" name="5 CuadroTexto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69" name="6 CuadroTexto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0" name="7 CuadroTexto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1" name="8 CuadroTexto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2" name="9 CuadroTexto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3" name="4 CuadroTexto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4" name="3 CuadroTexto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5" name="4 CuadroTexto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6" name="5 CuadroTexto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7" name="6 CuadroTexto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8" name="7 CuadroTexto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79" name="8 CuadroTexto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0" name="9 CuadroTexto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1" name="3 CuadroTexto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2" name="4 CuadroTexto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3" name="5 CuadroTexto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4" name="6 CuadroTexto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5" name="7 CuadroTexto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6" name="8 CuadroTexto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7" name="9 CuadroTexto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8" name="4 CuadroTexto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89" name="3 CuadroTexto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0" name="4 CuadroTexto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1" name="5 CuadroTexto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2" name="6 CuadroTexto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3" name="7 CuadroTexto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4" name="8 CuadroTexto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5" name="9 CuadroTexto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6" name="3 CuadroTexto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7" name="4 CuadroTexto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8" name="5 CuadroTexto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399" name="6 CuadroTexto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0" name="7 CuadroTexto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1" name="8 CuadroTexto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2" name="9 CuadroTexto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3" name="4 CuadroTexto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4" name="3 CuadroTexto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5" name="4 CuadroTexto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6" name="5 CuadroTexto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7" name="6 CuadroTexto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8" name="7 CuadroTexto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09" name="8 CuadroTexto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0" name="9 CuadroTexto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1" name="3 CuadroTexto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2" name="4 CuadroTexto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3" name="5 CuadroTexto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4" name="6 CuadroTexto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5" name="7 CuadroTexto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6" name="8 CuadroTexto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7" name="9 CuadroTexto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8" name="4 CuadroTexto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19" name="3 CuadroTexto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0" name="4 CuadroTexto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1" name="5 CuadroTexto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2" name="6 CuadroTexto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3" name="7 CuadroTexto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4" name="8 CuadroTexto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425" name="9 CuadroTexto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2378649</xdr:colOff>
      <xdr:row>7</xdr:row>
      <xdr:rowOff>36721</xdr:rowOff>
    </xdr:to>
    <xdr:pic>
      <xdr:nvPicPr>
        <xdr:cNvPr id="426" name="Imagen 2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0" y="0"/>
          <a:ext cx="3093024" cy="1132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1022350</xdr:colOff>
      <xdr:row>0</xdr:row>
      <xdr:rowOff>143034</xdr:rowOff>
    </xdr:from>
    <xdr:to>
      <xdr:col>7</xdr:col>
      <xdr:colOff>1061662</xdr:colOff>
      <xdr:row>6</xdr:row>
      <xdr:rowOff>66675</xdr:rowOff>
    </xdr:to>
    <xdr:pic>
      <xdr:nvPicPr>
        <xdr:cNvPr id="427" name="Imagen 4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442075" y="143034"/>
          <a:ext cx="3182562" cy="88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39158</xdr:colOff>
      <xdr:row>9</xdr:row>
      <xdr:rowOff>9525</xdr:rowOff>
    </xdr:from>
    <xdr:to>
      <xdr:col>10</xdr:col>
      <xdr:colOff>39158</xdr:colOff>
      <xdr:row>10</xdr:row>
      <xdr:rowOff>153458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221133" y="23812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2</xdr:row>
      <xdr:rowOff>169812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841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7</xdr:col>
      <xdr:colOff>889000</xdr:colOff>
      <xdr:row>2</xdr:row>
      <xdr:rowOff>93136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435600" y="11642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143" t="s">
        <v>14</v>
      </c>
      <c r="D1" s="143"/>
      <c r="E1" s="143"/>
      <c r="F1" s="143"/>
      <c r="G1" s="143"/>
      <c r="H1" s="143"/>
    </row>
    <row r="2" spans="2:9" s="2" customFormat="1" ht="15" customHeight="1" x14ac:dyDescent="0.25">
      <c r="C2" s="144" t="s">
        <v>0</v>
      </c>
      <c r="D2" s="144"/>
      <c r="E2" s="144"/>
      <c r="F2" s="144"/>
      <c r="G2" s="144"/>
      <c r="H2" s="144"/>
      <c r="I2" s="14"/>
    </row>
    <row r="3" spans="2:9" s="2" customFormat="1" ht="15" customHeight="1" x14ac:dyDescent="0.25">
      <c r="C3" s="145"/>
      <c r="D3" s="145"/>
      <c r="E3" s="145"/>
      <c r="F3" s="145"/>
      <c r="G3" s="145"/>
      <c r="H3" s="145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146" t="s">
        <v>1</v>
      </c>
      <c r="D5" s="147"/>
      <c r="E5" s="147"/>
      <c r="F5" s="147"/>
      <c r="G5" s="147"/>
      <c r="H5" s="148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0"/>
  <sheetViews>
    <sheetView zoomScaleNormal="100" zoomScaleSheetLayoutView="100" workbookViewId="0">
      <selection activeCell="J50" sqref="J50"/>
    </sheetView>
  </sheetViews>
  <sheetFormatPr baseColWidth="10" defaultColWidth="9.109375" defaultRowHeight="13.2" x14ac:dyDescent="0.25"/>
  <cols>
    <col min="1" max="1" width="3.5546875" customWidth="1"/>
    <col min="2" max="2" width="1.664062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0" max="10" width="13.88671875" bestFit="1" customWidth="1"/>
    <col min="11" max="11" width="9.33203125" bestFit="1" customWidth="1"/>
    <col min="14" max="14" width="12.33203125" bestFit="1" customWidth="1"/>
  </cols>
  <sheetData>
    <row r="1" spans="2:10" ht="24.75" customHeight="1" x14ac:dyDescent="0.3">
      <c r="C1" s="143" t="s">
        <v>14</v>
      </c>
      <c r="D1" s="143"/>
      <c r="E1" s="143"/>
      <c r="F1" s="143"/>
      <c r="G1" s="143"/>
      <c r="H1" s="143"/>
    </row>
    <row r="2" spans="2:10" s="2" customFormat="1" ht="15" customHeight="1" x14ac:dyDescent="0.25">
      <c r="C2" s="144" t="s">
        <v>0</v>
      </c>
      <c r="D2" s="144"/>
      <c r="E2" s="144"/>
      <c r="F2" s="144"/>
      <c r="G2" s="144"/>
      <c r="H2" s="144"/>
      <c r="I2" s="14"/>
    </row>
    <row r="3" spans="2:10" s="2" customFormat="1" ht="15" customHeight="1" x14ac:dyDescent="0.25">
      <c r="C3" s="145"/>
      <c r="D3" s="145"/>
      <c r="E3" s="145"/>
      <c r="F3" s="145"/>
      <c r="G3" s="145"/>
      <c r="H3" s="145"/>
      <c r="I3" s="3"/>
    </row>
    <row r="4" spans="2:10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10" ht="13.8" thickTop="1" x14ac:dyDescent="0.25">
      <c r="C5" s="146" t="s">
        <v>1</v>
      </c>
      <c r="D5" s="147"/>
      <c r="E5" s="147"/>
      <c r="F5" s="147"/>
      <c r="G5" s="147"/>
      <c r="H5" s="148"/>
      <c r="I5" s="4"/>
    </row>
    <row r="6" spans="2:10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10" ht="14.4" thickTop="1" thickBot="1" x14ac:dyDescent="0.3">
      <c r="C7"/>
      <c r="D7" s="8"/>
      <c r="E7"/>
      <c r="F7" s="9"/>
      <c r="G7"/>
      <c r="H7"/>
      <c r="I7" s="4"/>
    </row>
    <row r="8" spans="2:10" ht="72.599999999999994" thickTop="1" x14ac:dyDescent="0.25">
      <c r="C8" s="31" t="s">
        <v>25</v>
      </c>
      <c r="D8" s="75" t="s">
        <v>165</v>
      </c>
      <c r="E8" s="34"/>
      <c r="F8" s="35"/>
      <c r="G8" s="10"/>
      <c r="H8" s="10"/>
      <c r="I8" s="4"/>
    </row>
    <row r="9" spans="2:10" x14ac:dyDescent="0.25">
      <c r="C9" s="40" t="s">
        <v>18</v>
      </c>
      <c r="D9" s="41" t="s">
        <v>160</v>
      </c>
      <c r="E9" s="15"/>
      <c r="F9" s="15"/>
      <c r="G9" s="15"/>
      <c r="H9" s="15"/>
      <c r="I9" s="4"/>
    </row>
    <row r="10" spans="2:10" s="11" customFormat="1" ht="28.8" x14ac:dyDescent="0.25">
      <c r="B10"/>
      <c r="C10" s="24" t="s">
        <v>34</v>
      </c>
      <c r="D10" s="74" t="s">
        <v>51</v>
      </c>
      <c r="E10" s="39" t="s">
        <v>15</v>
      </c>
      <c r="F10" s="43">
        <v>638</v>
      </c>
      <c r="G10" s="27"/>
      <c r="H10" s="26"/>
      <c r="I10" s="12"/>
    </row>
    <row r="11" spans="2:10" s="11" customFormat="1" ht="28.8" x14ac:dyDescent="0.25">
      <c r="B11"/>
      <c r="C11" s="24" t="s">
        <v>257</v>
      </c>
      <c r="D11" s="74" t="s">
        <v>258</v>
      </c>
      <c r="E11" s="39" t="s">
        <v>259</v>
      </c>
      <c r="F11" s="43">
        <v>1</v>
      </c>
      <c r="G11" s="27"/>
      <c r="H11" s="26"/>
      <c r="I11" s="12"/>
      <c r="J11" s="120"/>
    </row>
    <row r="12" spans="2:10" s="11" customFormat="1" ht="38.4" x14ac:dyDescent="0.25">
      <c r="B12"/>
      <c r="C12" s="24">
        <v>3002052</v>
      </c>
      <c r="D12" s="74" t="s">
        <v>66</v>
      </c>
      <c r="E12" s="39" t="s">
        <v>28</v>
      </c>
      <c r="F12" s="43">
        <v>165.08</v>
      </c>
      <c r="G12" s="27"/>
      <c r="H12" s="26"/>
      <c r="I12" s="12"/>
    </row>
    <row r="13" spans="2:10" s="11" customFormat="1" ht="28.8" x14ac:dyDescent="0.25">
      <c r="B13"/>
      <c r="C13" s="24">
        <v>3002066</v>
      </c>
      <c r="D13" s="74" t="s">
        <v>166</v>
      </c>
      <c r="E13" s="39" t="s">
        <v>28</v>
      </c>
      <c r="F13" s="43">
        <v>385.19</v>
      </c>
      <c r="G13" s="27"/>
      <c r="H13" s="26"/>
      <c r="I13" s="12"/>
    </row>
    <row r="14" spans="2:10" s="11" customFormat="1" ht="28.8" x14ac:dyDescent="0.25">
      <c r="B14"/>
      <c r="C14" s="24">
        <v>3002040</v>
      </c>
      <c r="D14" s="74" t="s">
        <v>167</v>
      </c>
      <c r="E14" s="39" t="s">
        <v>28</v>
      </c>
      <c r="F14" s="43">
        <v>47.85</v>
      </c>
      <c r="G14" s="27"/>
      <c r="H14" s="26"/>
      <c r="I14" s="12"/>
    </row>
    <row r="15" spans="2:10" s="11" customFormat="1" ht="48" x14ac:dyDescent="0.25">
      <c r="B15"/>
      <c r="C15" s="24">
        <v>3001020</v>
      </c>
      <c r="D15" s="74" t="s">
        <v>83</v>
      </c>
      <c r="E15" s="39" t="s">
        <v>15</v>
      </c>
      <c r="F15" s="43">
        <v>1276</v>
      </c>
      <c r="G15" s="27"/>
      <c r="H15" s="26"/>
      <c r="I15" s="12"/>
    </row>
    <row r="16" spans="2:10" s="11" customFormat="1" ht="28.8" x14ac:dyDescent="0.25">
      <c r="B16"/>
      <c r="C16" s="24" t="s">
        <v>81</v>
      </c>
      <c r="D16" s="74" t="s">
        <v>82</v>
      </c>
      <c r="E16" s="39" t="s">
        <v>28</v>
      </c>
      <c r="F16" s="43">
        <v>52.64</v>
      </c>
      <c r="G16" s="27"/>
      <c r="H16" s="26"/>
      <c r="I16" s="12"/>
    </row>
    <row r="17" spans="2:10" s="11" customFormat="1" ht="38.4" x14ac:dyDescent="0.25">
      <c r="B17"/>
      <c r="C17" s="24">
        <v>3005001</v>
      </c>
      <c r="D17" s="74" t="s">
        <v>168</v>
      </c>
      <c r="E17" s="39" t="s">
        <v>17</v>
      </c>
      <c r="F17" s="43">
        <v>701.8</v>
      </c>
      <c r="G17" s="27"/>
      <c r="H17" s="26"/>
      <c r="I17" s="12"/>
    </row>
    <row r="18" spans="2:10" s="11" customFormat="1" ht="38.4" x14ac:dyDescent="0.25">
      <c r="B18"/>
      <c r="C18" s="24">
        <v>3005002</v>
      </c>
      <c r="D18" s="74" t="s">
        <v>169</v>
      </c>
      <c r="E18" s="39" t="s">
        <v>17</v>
      </c>
      <c r="F18" s="43">
        <v>701.8</v>
      </c>
      <c r="G18" s="27"/>
      <c r="H18" s="26"/>
      <c r="I18" s="12"/>
    </row>
    <row r="19" spans="2:10" s="11" customFormat="1" ht="48" x14ac:dyDescent="0.25">
      <c r="B19"/>
      <c r="C19" s="24" t="s">
        <v>170</v>
      </c>
      <c r="D19" s="74" t="s">
        <v>171</v>
      </c>
      <c r="E19" s="39" t="s">
        <v>17</v>
      </c>
      <c r="F19" s="43">
        <v>701.8</v>
      </c>
      <c r="G19" s="27"/>
      <c r="H19" s="26"/>
      <c r="I19" s="12"/>
    </row>
    <row r="20" spans="2:10" s="11" customFormat="1" ht="38.4" x14ac:dyDescent="0.25">
      <c r="B20"/>
      <c r="C20" s="24">
        <v>3004087</v>
      </c>
      <c r="D20" s="74" t="s">
        <v>172</v>
      </c>
      <c r="E20" s="39" t="s">
        <v>15</v>
      </c>
      <c r="F20" s="43">
        <v>638</v>
      </c>
      <c r="G20" s="27"/>
      <c r="H20" s="26"/>
      <c r="I20" s="12"/>
    </row>
    <row r="21" spans="2:10" s="11" customFormat="1" ht="48" x14ac:dyDescent="0.25">
      <c r="B21"/>
      <c r="C21" s="24" t="s">
        <v>161</v>
      </c>
      <c r="D21" s="74" t="s">
        <v>162</v>
      </c>
      <c r="E21" s="39" t="s">
        <v>28</v>
      </c>
      <c r="F21" s="43">
        <v>478.5</v>
      </c>
      <c r="G21" s="27"/>
      <c r="H21" s="26"/>
      <c r="I21" s="12"/>
    </row>
    <row r="22" spans="2:10" s="11" customFormat="1" ht="38.4" x14ac:dyDescent="0.25">
      <c r="B22"/>
      <c r="C22" s="24">
        <v>3002002</v>
      </c>
      <c r="D22" s="74" t="s">
        <v>31</v>
      </c>
      <c r="E22" s="39" t="s">
        <v>28</v>
      </c>
      <c r="F22" s="43">
        <v>520.27</v>
      </c>
      <c r="G22" s="27"/>
      <c r="H22" s="26"/>
      <c r="I22" s="12"/>
    </row>
    <row r="23" spans="2:10" s="11" customFormat="1" ht="38.4" x14ac:dyDescent="0.25">
      <c r="B23"/>
      <c r="C23" s="24" t="s">
        <v>75</v>
      </c>
      <c r="D23" s="74" t="s">
        <v>163</v>
      </c>
      <c r="E23" s="39" t="s">
        <v>28</v>
      </c>
      <c r="F23" s="43">
        <v>0.22</v>
      </c>
      <c r="G23" s="27"/>
      <c r="H23" s="26"/>
      <c r="I23" s="12"/>
    </row>
    <row r="24" spans="2:10" s="11" customFormat="1" ht="67.2" x14ac:dyDescent="0.25">
      <c r="B24"/>
      <c r="C24" s="24" t="s">
        <v>173</v>
      </c>
      <c r="D24" s="74" t="s">
        <v>174</v>
      </c>
      <c r="E24" s="39" t="s">
        <v>114</v>
      </c>
      <c r="F24" s="43">
        <v>2</v>
      </c>
      <c r="G24" s="27"/>
      <c r="H24" s="26"/>
      <c r="I24" s="12"/>
    </row>
    <row r="25" spans="2:10" s="11" customFormat="1" ht="38.4" x14ac:dyDescent="0.25">
      <c r="B25"/>
      <c r="C25" s="121">
        <v>5235125</v>
      </c>
      <c r="D25" s="74" t="s">
        <v>175</v>
      </c>
      <c r="E25" s="39" t="s">
        <v>16</v>
      </c>
      <c r="F25" s="43">
        <v>2</v>
      </c>
      <c r="G25" s="27"/>
      <c r="H25" s="26"/>
      <c r="I25" s="12"/>
    </row>
    <row r="26" spans="2:10" s="11" customFormat="1" ht="57.6" x14ac:dyDescent="0.25">
      <c r="B26"/>
      <c r="C26" s="24" t="s">
        <v>53</v>
      </c>
      <c r="D26" s="74" t="s">
        <v>54</v>
      </c>
      <c r="E26" s="39" t="s">
        <v>15</v>
      </c>
      <c r="F26" s="43">
        <v>60</v>
      </c>
      <c r="G26" s="27"/>
      <c r="H26" s="26"/>
      <c r="I26" s="12"/>
    </row>
    <row r="27" spans="2:10" s="11" customFormat="1" ht="38.4" x14ac:dyDescent="0.25">
      <c r="B27"/>
      <c r="C27" s="24" t="s">
        <v>35</v>
      </c>
      <c r="D27" s="74" t="s">
        <v>56</v>
      </c>
      <c r="E27" s="39" t="s">
        <v>36</v>
      </c>
      <c r="F27" s="43">
        <v>115</v>
      </c>
      <c r="G27" s="27"/>
      <c r="H27" s="26"/>
      <c r="I27" s="12"/>
    </row>
    <row r="28" spans="2:10" s="11" customFormat="1" ht="28.8" x14ac:dyDescent="0.25">
      <c r="B28"/>
      <c r="C28" s="24">
        <v>3005120</v>
      </c>
      <c r="D28" s="74" t="s">
        <v>176</v>
      </c>
      <c r="E28" s="39" t="s">
        <v>16</v>
      </c>
      <c r="F28" s="43">
        <v>2</v>
      </c>
      <c r="G28" s="27"/>
      <c r="H28" s="26"/>
      <c r="I28" s="12"/>
      <c r="J28" s="120"/>
    </row>
    <row r="29" spans="2:10" s="11" customFormat="1" ht="28.8" x14ac:dyDescent="0.25">
      <c r="B29"/>
      <c r="C29" s="24">
        <v>3005122</v>
      </c>
      <c r="D29" s="74" t="s">
        <v>177</v>
      </c>
      <c r="E29" s="39" t="s">
        <v>16</v>
      </c>
      <c r="F29" s="43">
        <v>1</v>
      </c>
      <c r="G29" s="27"/>
      <c r="H29" s="26"/>
      <c r="I29" s="12"/>
    </row>
    <row r="30" spans="2:10" s="11" customFormat="1" ht="28.8" x14ac:dyDescent="0.25">
      <c r="B30"/>
      <c r="C30" s="24">
        <v>3016438</v>
      </c>
      <c r="D30" s="74" t="s">
        <v>178</v>
      </c>
      <c r="E30" s="39" t="s">
        <v>16</v>
      </c>
      <c r="F30" s="43">
        <v>1</v>
      </c>
      <c r="G30" s="27"/>
      <c r="H30" s="26"/>
      <c r="I30" s="12"/>
    </row>
    <row r="31" spans="2:10" s="11" customFormat="1" ht="28.8" x14ac:dyDescent="0.25">
      <c r="B31"/>
      <c r="C31" s="24">
        <v>3005164</v>
      </c>
      <c r="D31" s="74" t="s">
        <v>179</v>
      </c>
      <c r="E31" s="39" t="s">
        <v>16</v>
      </c>
      <c r="F31" s="43">
        <v>3</v>
      </c>
      <c r="G31" s="79"/>
      <c r="H31" s="26"/>
      <c r="I31" s="12"/>
    </row>
    <row r="32" spans="2:10" s="11" customFormat="1" ht="28.8" x14ac:dyDescent="0.25">
      <c r="B32"/>
      <c r="C32" s="24">
        <v>3005165</v>
      </c>
      <c r="D32" s="74" t="s">
        <v>180</v>
      </c>
      <c r="E32" s="39" t="s">
        <v>16</v>
      </c>
      <c r="F32" s="43">
        <v>1</v>
      </c>
      <c r="G32" s="27"/>
      <c r="H32" s="26"/>
      <c r="I32" s="12"/>
    </row>
    <row r="33" spans="2:9" s="11" customFormat="1" ht="28.8" x14ac:dyDescent="0.25">
      <c r="B33"/>
      <c r="C33" s="24">
        <v>3007215</v>
      </c>
      <c r="D33" s="74" t="s">
        <v>181</v>
      </c>
      <c r="E33" s="39" t="s">
        <v>16</v>
      </c>
      <c r="F33" s="43">
        <v>1</v>
      </c>
      <c r="G33" s="27"/>
      <c r="H33" s="26"/>
      <c r="I33" s="12"/>
    </row>
    <row r="34" spans="2:9" s="11" customFormat="1" ht="28.8" x14ac:dyDescent="0.25">
      <c r="B34"/>
      <c r="C34" s="121">
        <v>3015172</v>
      </c>
      <c r="D34" s="74" t="s">
        <v>182</v>
      </c>
      <c r="E34" s="39" t="s">
        <v>16</v>
      </c>
      <c r="F34" s="43">
        <v>1</v>
      </c>
      <c r="G34" s="27"/>
      <c r="H34" s="26"/>
      <c r="I34" s="12"/>
    </row>
    <row r="35" spans="2:9" s="11" customFormat="1" ht="28.8" x14ac:dyDescent="0.25">
      <c r="B35"/>
      <c r="C35" s="121">
        <v>3001178</v>
      </c>
      <c r="D35" s="74" t="s">
        <v>183</v>
      </c>
      <c r="E35" s="39" t="s">
        <v>16</v>
      </c>
      <c r="F35" s="43">
        <v>1</v>
      </c>
      <c r="G35" s="27"/>
      <c r="H35" s="26"/>
      <c r="I35" s="12"/>
    </row>
    <row r="36" spans="2:9" s="11" customFormat="1" ht="28.8" x14ac:dyDescent="0.25">
      <c r="B36"/>
      <c r="C36" s="121">
        <v>3005182</v>
      </c>
      <c r="D36" s="74" t="s">
        <v>184</v>
      </c>
      <c r="E36" s="78" t="s">
        <v>16</v>
      </c>
      <c r="F36" s="43">
        <v>1</v>
      </c>
      <c r="G36" s="27"/>
      <c r="H36" s="26"/>
      <c r="I36" s="12"/>
    </row>
    <row r="37" spans="2:9" s="11" customFormat="1" ht="28.8" x14ac:dyDescent="0.25">
      <c r="B37"/>
      <c r="C37" s="121">
        <v>3005089</v>
      </c>
      <c r="D37" s="74" t="s">
        <v>185</v>
      </c>
      <c r="E37" s="39" t="s">
        <v>16</v>
      </c>
      <c r="F37" s="43">
        <v>1</v>
      </c>
      <c r="G37" s="27"/>
      <c r="H37" s="26"/>
      <c r="I37" s="12"/>
    </row>
    <row r="38" spans="2:9" s="11" customFormat="1" ht="38.4" x14ac:dyDescent="0.25">
      <c r="B38"/>
      <c r="C38" s="121">
        <v>3019516</v>
      </c>
      <c r="D38" s="74" t="s">
        <v>186</v>
      </c>
      <c r="E38" s="39" t="s">
        <v>16</v>
      </c>
      <c r="F38" s="43">
        <v>1</v>
      </c>
      <c r="G38" s="27"/>
      <c r="H38" s="26"/>
      <c r="I38" s="12"/>
    </row>
    <row r="39" spans="2:9" s="11" customFormat="1" ht="28.8" x14ac:dyDescent="0.25">
      <c r="B39"/>
      <c r="C39" s="121">
        <v>3005225</v>
      </c>
      <c r="D39" s="74" t="s">
        <v>187</v>
      </c>
      <c r="E39" s="39" t="s">
        <v>16</v>
      </c>
      <c r="F39" s="43">
        <v>2</v>
      </c>
      <c r="G39" s="27"/>
      <c r="H39" s="26"/>
      <c r="I39" s="12"/>
    </row>
    <row r="40" spans="2:9" s="11" customFormat="1" ht="28.8" x14ac:dyDescent="0.25">
      <c r="B40"/>
      <c r="C40" s="121">
        <v>3005221</v>
      </c>
      <c r="D40" s="74" t="s">
        <v>188</v>
      </c>
      <c r="E40" s="39" t="s">
        <v>16</v>
      </c>
      <c r="F40" s="43">
        <v>1</v>
      </c>
      <c r="G40" s="27"/>
      <c r="H40" s="26"/>
      <c r="I40" s="12"/>
    </row>
    <row r="41" spans="2:9" s="11" customFormat="1" ht="28.8" x14ac:dyDescent="0.25">
      <c r="B41"/>
      <c r="C41" s="121">
        <v>3005230</v>
      </c>
      <c r="D41" s="74" t="s">
        <v>164</v>
      </c>
      <c r="E41" s="39" t="s">
        <v>16</v>
      </c>
      <c r="F41" s="43">
        <v>5</v>
      </c>
      <c r="G41" s="27"/>
      <c r="H41" s="26"/>
      <c r="I41" s="12"/>
    </row>
    <row r="42" spans="2:9" s="11" customFormat="1" ht="38.4" x14ac:dyDescent="0.25">
      <c r="B42"/>
      <c r="C42" s="24">
        <v>1005030</v>
      </c>
      <c r="D42" s="74" t="s">
        <v>256</v>
      </c>
      <c r="E42" s="39" t="s">
        <v>17</v>
      </c>
      <c r="F42" s="43">
        <v>701.8</v>
      </c>
      <c r="G42" s="27"/>
      <c r="H42" s="26"/>
      <c r="I42" s="12"/>
    </row>
    <row r="43" spans="2:9" s="11" customFormat="1" x14ac:dyDescent="0.25">
      <c r="B43"/>
      <c r="C43" s="24"/>
      <c r="D43" s="42"/>
      <c r="E43" s="39"/>
      <c r="F43" s="43"/>
      <c r="G43" s="27"/>
      <c r="H43" s="28"/>
      <c r="I43" s="12"/>
    </row>
    <row r="44" spans="2:9" s="11" customFormat="1" ht="8.25" customHeight="1" x14ac:dyDescent="0.25">
      <c r="B44"/>
      <c r="C44" s="17"/>
      <c r="D44" s="17"/>
      <c r="E44" s="22"/>
      <c r="F44" s="36"/>
      <c r="G44" s="22"/>
      <c r="H44" s="19"/>
      <c r="I44" s="12"/>
    </row>
    <row r="45" spans="2:9" s="11" customFormat="1" ht="12.75" customHeight="1" x14ac:dyDescent="0.25">
      <c r="B45"/>
      <c r="C45" s="17"/>
      <c r="D45" s="17"/>
      <c r="E45" s="17"/>
      <c r="F45" s="20"/>
      <c r="G45" s="21" t="s">
        <v>8</v>
      </c>
      <c r="H45" s="29"/>
      <c r="I45" s="12"/>
    </row>
    <row r="46" spans="2:9" s="11" customFormat="1" ht="12.75" customHeight="1" x14ac:dyDescent="0.25">
      <c r="B46"/>
      <c r="C46" s="17"/>
      <c r="D46" s="17"/>
      <c r="E46" s="17"/>
      <c r="F46" s="20"/>
      <c r="G46" s="21" t="s">
        <v>9</v>
      </c>
      <c r="H46" s="29"/>
      <c r="I46" s="12"/>
    </row>
    <row r="47" spans="2:9" s="11" customFormat="1" ht="12.75" customHeight="1" x14ac:dyDescent="0.25">
      <c r="B47"/>
      <c r="C47" s="17"/>
      <c r="D47" s="52"/>
      <c r="E47" s="22"/>
      <c r="F47" s="36"/>
      <c r="G47" s="20" t="s">
        <v>10</v>
      </c>
      <c r="H47" s="29"/>
      <c r="I47" s="12"/>
    </row>
    <row r="48" spans="2:9" s="16" customFormat="1" ht="12.75" customHeight="1" x14ac:dyDescent="0.2">
      <c r="C48" s="18"/>
      <c r="D48" s="23"/>
      <c r="E48" s="22"/>
      <c r="F48" s="36"/>
      <c r="G48" s="22"/>
      <c r="H48" s="29"/>
      <c r="I48" s="25"/>
    </row>
    <row r="49" spans="1:11" s="17" customFormat="1" ht="12.75" customHeight="1" x14ac:dyDescent="0.2">
      <c r="C49" s="22"/>
      <c r="D49" s="23"/>
      <c r="E49" s="22"/>
      <c r="F49" s="36"/>
      <c r="G49" s="22"/>
      <c r="H49" s="29"/>
      <c r="I49" s="21"/>
      <c r="J49" s="72"/>
    </row>
    <row r="50" spans="1:11" s="17" customFormat="1" ht="12.75" customHeight="1" x14ac:dyDescent="0.2">
      <c r="C50" s="22"/>
      <c r="D50" s="23" t="s">
        <v>11</v>
      </c>
      <c r="E50" s="22"/>
      <c r="F50" s="36"/>
      <c r="G50" s="22" t="s">
        <v>12</v>
      </c>
      <c r="H50" s="29"/>
      <c r="I50" s="21"/>
    </row>
    <row r="51" spans="1:11" s="17" customFormat="1" ht="12.75" customHeight="1" x14ac:dyDescent="0.2">
      <c r="C51" s="22"/>
      <c r="D51" s="23"/>
      <c r="E51" s="22"/>
      <c r="F51" s="36"/>
      <c r="G51" s="22"/>
      <c r="H51" s="29"/>
      <c r="I51" s="21"/>
      <c r="J51" s="72"/>
    </row>
    <row r="52" spans="1:11" s="18" customFormat="1" ht="12.75" customHeight="1" x14ac:dyDescent="0.2">
      <c r="C52" s="22"/>
      <c r="D52" s="23"/>
      <c r="E52" s="22"/>
      <c r="F52" s="36"/>
      <c r="G52" s="29" t="s">
        <v>57</v>
      </c>
      <c r="H52" s="29"/>
    </row>
    <row r="53" spans="1:11" s="18" customFormat="1" ht="12.75" customHeight="1" x14ac:dyDescent="0.2">
      <c r="C53" s="22"/>
      <c r="D53" s="52"/>
      <c r="E53" s="22"/>
      <c r="F53" s="36"/>
      <c r="G53" s="22"/>
      <c r="H53" s="76"/>
      <c r="I53" s="22"/>
    </row>
    <row r="54" spans="1:11" ht="12.75" customHeight="1" x14ac:dyDescent="0.25">
      <c r="C54" s="22"/>
      <c r="D54" s="23"/>
      <c r="E54" s="22"/>
      <c r="F54" s="36"/>
      <c r="G54" s="48"/>
      <c r="H54" s="49"/>
    </row>
    <row r="55" spans="1:11" ht="12.75" customHeight="1" x14ac:dyDescent="0.25">
      <c r="C55" s="22"/>
      <c r="D55" s="23"/>
      <c r="E55" s="22"/>
      <c r="F55" s="36"/>
      <c r="G55" s="22"/>
      <c r="H55" s="77"/>
      <c r="J55" s="73"/>
    </row>
    <row r="56" spans="1:11" s="1" customFormat="1" ht="12.75" customHeight="1" x14ac:dyDescent="0.25">
      <c r="A56"/>
      <c r="B56"/>
      <c r="C56" s="22"/>
      <c r="D56" s="23"/>
      <c r="E56" s="22"/>
      <c r="F56" s="36"/>
      <c r="G56" s="22"/>
      <c r="H56" s="22"/>
      <c r="J56"/>
      <c r="K56"/>
    </row>
    <row r="57" spans="1:11" s="1" customFormat="1" ht="12.75" customHeight="1" x14ac:dyDescent="0.25">
      <c r="A57"/>
      <c r="B57"/>
      <c r="C57" s="30" t="s">
        <v>13</v>
      </c>
      <c r="D57" s="23"/>
      <c r="E57" s="22"/>
      <c r="F57" s="36"/>
      <c r="G57" s="1" t="s">
        <v>158</v>
      </c>
      <c r="H57" s="22"/>
      <c r="J57"/>
      <c r="K57"/>
    </row>
    <row r="58" spans="1:11" s="1" customFormat="1" ht="12.75" customHeight="1" x14ac:dyDescent="0.25">
      <c r="A58"/>
      <c r="B58"/>
      <c r="C58" s="18" t="s">
        <v>24</v>
      </c>
      <c r="D58" s="23"/>
      <c r="E58" s="22"/>
      <c r="F58" s="36"/>
      <c r="G58" s="22" t="s">
        <v>159</v>
      </c>
      <c r="H58" s="22"/>
    </row>
    <row r="59" spans="1:11" s="1" customFormat="1" x14ac:dyDescent="0.25">
      <c r="A59"/>
      <c r="B59"/>
      <c r="C59" s="22"/>
      <c r="D59" s="23"/>
      <c r="E59" s="22"/>
      <c r="F59" s="36"/>
      <c r="G59" s="22"/>
      <c r="H59" s="22"/>
    </row>
    <row r="60" spans="1:11" s="1" customFormat="1" x14ac:dyDescent="0.25">
      <c r="A60"/>
      <c r="B60"/>
      <c r="C60" s="22"/>
      <c r="D60" s="23"/>
      <c r="E60" s="22"/>
      <c r="F60" s="36"/>
      <c r="G60" s="22"/>
      <c r="H60" s="22"/>
    </row>
    <row r="61" spans="1:11" s="1" customFormat="1" x14ac:dyDescent="0.25">
      <c r="A61"/>
      <c r="B61"/>
      <c r="C61" s="18"/>
      <c r="D61" s="18"/>
      <c r="E61" s="18"/>
      <c r="F61" s="37"/>
      <c r="G61" s="18"/>
      <c r="H61" s="18"/>
    </row>
    <row r="62" spans="1:11" s="1" customFormat="1" x14ac:dyDescent="0.25">
      <c r="A62"/>
      <c r="B62"/>
      <c r="C62" s="18"/>
      <c r="D62" s="18"/>
      <c r="E62" s="18"/>
      <c r="F62" s="37"/>
      <c r="G62" s="18"/>
      <c r="H62" s="18"/>
    </row>
    <row r="63" spans="1:11" s="1" customFormat="1" x14ac:dyDescent="0.25">
      <c r="A63"/>
      <c r="B63"/>
      <c r="C63" s="18"/>
      <c r="D63" s="18"/>
      <c r="E63" s="18"/>
      <c r="F63" s="37"/>
      <c r="G63" s="18"/>
      <c r="H63" s="18"/>
    </row>
    <row r="64" spans="1:11" s="1" customFormat="1" x14ac:dyDescent="0.25">
      <c r="A64"/>
      <c r="B64"/>
      <c r="C64" s="18"/>
      <c r="D64" s="18"/>
      <c r="E64" s="18"/>
      <c r="F64" s="37"/>
      <c r="G64" s="18"/>
      <c r="H64" s="18"/>
    </row>
    <row r="65" spans="1:8" s="1" customFormat="1" x14ac:dyDescent="0.25">
      <c r="A65"/>
      <c r="B65"/>
      <c r="C65" s="18"/>
      <c r="D65" s="18"/>
      <c r="E65" s="18"/>
      <c r="F65" s="37"/>
      <c r="G65" s="18"/>
      <c r="H65" s="18"/>
    </row>
    <row r="66" spans="1:8" s="1" customFormat="1" x14ac:dyDescent="0.25">
      <c r="A66"/>
      <c r="B66"/>
      <c r="C66" s="18"/>
      <c r="D66" s="18"/>
      <c r="E66" s="18"/>
      <c r="F66" s="37"/>
      <c r="G66" s="18"/>
      <c r="H66" s="18"/>
    </row>
    <row r="67" spans="1:8" s="1" customFormat="1" x14ac:dyDescent="0.25">
      <c r="A67"/>
      <c r="B67"/>
      <c r="D67" s="13"/>
      <c r="F67" s="38"/>
    </row>
    <row r="68" spans="1:8" s="1" customFormat="1" x14ac:dyDescent="0.25">
      <c r="A68"/>
      <c r="B68"/>
      <c r="D68" s="13"/>
      <c r="F68" s="38"/>
    </row>
    <row r="69" spans="1:8" s="1" customFormat="1" x14ac:dyDescent="0.25">
      <c r="A69"/>
      <c r="B69"/>
      <c r="D69" s="13"/>
      <c r="F69" s="38"/>
    </row>
    <row r="70" spans="1:8" s="1" customFormat="1" x14ac:dyDescent="0.25">
      <c r="A70"/>
      <c r="B70"/>
      <c r="D70" s="13"/>
      <c r="F70" s="3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80"/>
  <sheetViews>
    <sheetView view="pageBreakPreview" topLeftCell="A16" zoomScaleNormal="100" zoomScaleSheetLayoutView="100" workbookViewId="0">
      <selection activeCell="J50" sqref="J50"/>
    </sheetView>
  </sheetViews>
  <sheetFormatPr baseColWidth="10" defaultColWidth="11.44140625" defaultRowHeight="14.4" x14ac:dyDescent="0.3"/>
  <cols>
    <col min="1" max="1" width="10.6640625" style="84" customWidth="1"/>
    <col min="2" max="2" width="50.6640625" style="117" customWidth="1"/>
    <col min="3" max="3" width="7.109375" style="117" customWidth="1"/>
    <col min="4" max="4" width="12.6640625" style="117" customWidth="1"/>
    <col min="5" max="7" width="15.6640625" style="117" customWidth="1"/>
    <col min="8" max="8" width="20.6640625" style="118" customWidth="1"/>
    <col min="9" max="11" width="11.5546875" style="84" bestFit="1" customWidth="1"/>
    <col min="12" max="12" width="12" style="84" bestFit="1" customWidth="1"/>
    <col min="13" max="13" width="14.109375" style="84" customWidth="1"/>
    <col min="14" max="14" width="14.44140625" style="84" customWidth="1"/>
    <col min="15" max="16384" width="11.44140625" style="84"/>
  </cols>
  <sheetData>
    <row r="1" spans="1:14" s="81" customFormat="1" ht="15.75" customHeight="1" x14ac:dyDescent="0.3">
      <c r="A1" s="150"/>
      <c r="B1" s="150"/>
      <c r="C1" s="150"/>
      <c r="D1" s="150"/>
      <c r="E1" s="150"/>
      <c r="F1" s="150"/>
      <c r="G1" s="150"/>
      <c r="H1" s="150"/>
      <c r="I1" s="80"/>
    </row>
    <row r="2" spans="1:14" s="81" customFormat="1" ht="12" customHeight="1" x14ac:dyDescent="0.3">
      <c r="A2" s="150"/>
      <c r="B2" s="150"/>
      <c r="C2" s="150"/>
      <c r="D2" s="150"/>
      <c r="E2" s="150"/>
      <c r="F2" s="150"/>
      <c r="G2" s="150"/>
      <c r="H2" s="150"/>
      <c r="I2" s="80"/>
    </row>
    <row r="3" spans="1:14" s="81" customFormat="1" ht="12" customHeight="1" x14ac:dyDescent="0.3">
      <c r="A3" s="151"/>
      <c r="B3" s="151"/>
      <c r="C3" s="151"/>
      <c r="D3" s="151"/>
      <c r="E3" s="151"/>
      <c r="F3" s="151"/>
      <c r="G3" s="151"/>
      <c r="H3" s="151"/>
      <c r="I3" s="82"/>
    </row>
    <row r="4" spans="1:14" s="81" customFormat="1" ht="12" customHeight="1" x14ac:dyDescent="0.3">
      <c r="A4" s="151"/>
      <c r="B4" s="151"/>
      <c r="C4" s="151"/>
      <c r="D4" s="151"/>
      <c r="E4" s="151"/>
      <c r="F4" s="151"/>
      <c r="G4" s="151"/>
      <c r="H4" s="151"/>
      <c r="I4" s="82"/>
    </row>
    <row r="5" spans="1:14" s="81" customFormat="1" ht="12" customHeight="1" x14ac:dyDescent="0.3">
      <c r="A5" s="151"/>
      <c r="B5" s="151"/>
      <c r="C5" s="151"/>
      <c r="D5" s="151"/>
      <c r="E5" s="151"/>
      <c r="F5" s="151"/>
      <c r="G5" s="151"/>
      <c r="H5" s="151"/>
      <c r="I5" s="82"/>
    </row>
    <row r="6" spans="1:14" s="81" customFormat="1" ht="12" customHeight="1" x14ac:dyDescent="0.3">
      <c r="A6" s="149"/>
      <c r="B6" s="149"/>
      <c r="C6" s="149"/>
      <c r="D6" s="149"/>
      <c r="E6" s="149"/>
      <c r="F6" s="149"/>
      <c r="G6" s="149"/>
      <c r="H6" s="149"/>
      <c r="I6" s="83"/>
    </row>
    <row r="7" spans="1:14" ht="10.5" customHeight="1" x14ac:dyDescent="0.3">
      <c r="A7" s="156"/>
      <c r="B7" s="156"/>
      <c r="C7" s="156"/>
      <c r="D7" s="156"/>
      <c r="E7" s="156"/>
      <c r="F7" s="156"/>
      <c r="G7" s="156"/>
      <c r="H7" s="156"/>
    </row>
    <row r="8" spans="1:14" ht="27" customHeight="1" x14ac:dyDescent="0.3">
      <c r="A8" s="85" t="s">
        <v>189</v>
      </c>
      <c r="B8" s="157" t="s">
        <v>165</v>
      </c>
      <c r="C8" s="158"/>
      <c r="D8" s="158"/>
      <c r="E8" s="158"/>
      <c r="F8" s="158"/>
      <c r="G8" s="158"/>
      <c r="H8" s="159"/>
    </row>
    <row r="9" spans="1:14" ht="39.75" customHeight="1" x14ac:dyDescent="0.3">
      <c r="A9" s="85" t="s">
        <v>190</v>
      </c>
      <c r="B9" s="160"/>
      <c r="C9" s="161"/>
      <c r="D9" s="161"/>
      <c r="E9" s="161"/>
      <c r="F9" s="161"/>
      <c r="G9" s="161"/>
      <c r="H9" s="162"/>
    </row>
    <row r="10" spans="1:14" ht="12" customHeight="1" x14ac:dyDescent="0.3">
      <c r="A10" s="163" t="s">
        <v>191</v>
      </c>
      <c r="B10" s="164" t="s">
        <v>192</v>
      </c>
      <c r="C10" s="163" t="s">
        <v>193</v>
      </c>
      <c r="D10" s="163" t="s">
        <v>194</v>
      </c>
      <c r="E10" s="163" t="s">
        <v>195</v>
      </c>
      <c r="F10" s="163" t="s">
        <v>196</v>
      </c>
      <c r="G10" s="165" t="s">
        <v>16</v>
      </c>
      <c r="H10" s="163" t="s">
        <v>197</v>
      </c>
    </row>
    <row r="11" spans="1:14" ht="2.25" customHeight="1" x14ac:dyDescent="0.3">
      <c r="A11" s="163"/>
      <c r="B11" s="164"/>
      <c r="C11" s="163"/>
      <c r="D11" s="163"/>
      <c r="E11" s="163"/>
      <c r="F11" s="163"/>
      <c r="G11" s="166"/>
      <c r="H11" s="163"/>
    </row>
    <row r="12" spans="1:14" ht="15" customHeight="1" x14ac:dyDescent="0.3">
      <c r="A12" s="152" t="s">
        <v>33</v>
      </c>
      <c r="B12" s="152"/>
      <c r="C12" s="152"/>
      <c r="D12" s="152"/>
      <c r="E12" s="152"/>
      <c r="F12" s="152"/>
      <c r="G12" s="152"/>
      <c r="H12" s="152"/>
    </row>
    <row r="13" spans="1:14" ht="40.799999999999997" x14ac:dyDescent="0.3">
      <c r="A13" s="86" t="s">
        <v>34</v>
      </c>
      <c r="B13" s="87" t="s">
        <v>51</v>
      </c>
      <c r="C13" s="88" t="s">
        <v>198</v>
      </c>
      <c r="D13" s="89">
        <v>638</v>
      </c>
      <c r="E13" s="90"/>
      <c r="F13" s="90"/>
      <c r="G13" s="90"/>
      <c r="H13" s="91">
        <f>D13</f>
        <v>638</v>
      </c>
      <c r="I13" s="92"/>
      <c r="J13" s="93"/>
      <c r="K13" s="94"/>
      <c r="L13" s="95"/>
      <c r="M13" s="96"/>
      <c r="N13" s="97"/>
    </row>
    <row r="14" spans="1:14" ht="24.9" hidden="1" customHeight="1" x14ac:dyDescent="0.3">
      <c r="A14" s="86" t="s">
        <v>199</v>
      </c>
      <c r="B14" s="87" t="s">
        <v>200</v>
      </c>
      <c r="C14" s="88" t="s">
        <v>201</v>
      </c>
      <c r="D14" s="89">
        <v>265.2</v>
      </c>
      <c r="E14" s="98"/>
      <c r="F14" s="98"/>
      <c r="G14" s="98"/>
      <c r="H14" s="91">
        <f t="shared" ref="H14:H16" si="0">D14</f>
        <v>265.2</v>
      </c>
      <c r="I14" s="92"/>
      <c r="J14" s="93"/>
      <c r="K14" s="99"/>
      <c r="L14" s="95"/>
      <c r="M14" s="96"/>
      <c r="N14" s="97"/>
    </row>
    <row r="15" spans="1:14" ht="36" hidden="1" customHeight="1" x14ac:dyDescent="0.3">
      <c r="A15" s="86" t="s">
        <v>202</v>
      </c>
      <c r="B15" s="87" t="s">
        <v>203</v>
      </c>
      <c r="C15" s="88" t="s">
        <v>201</v>
      </c>
      <c r="D15" s="89">
        <v>265.2</v>
      </c>
      <c r="E15" s="98"/>
      <c r="F15" s="98"/>
      <c r="G15" s="98"/>
      <c r="H15" s="91">
        <f t="shared" si="0"/>
        <v>265.2</v>
      </c>
      <c r="I15" s="92"/>
      <c r="J15" s="93"/>
      <c r="K15" s="99"/>
      <c r="L15" s="95"/>
      <c r="M15" s="96"/>
      <c r="N15" s="97"/>
    </row>
    <row r="16" spans="1:14" ht="30.6" x14ac:dyDescent="0.3">
      <c r="A16" s="86" t="s">
        <v>257</v>
      </c>
      <c r="B16" s="87" t="s">
        <v>258</v>
      </c>
      <c r="C16" s="88" t="s">
        <v>259</v>
      </c>
      <c r="D16" s="89">
        <v>1</v>
      </c>
      <c r="E16" s="98"/>
      <c r="F16" s="98"/>
      <c r="G16" s="98"/>
      <c r="H16" s="91">
        <f t="shared" si="0"/>
        <v>1</v>
      </c>
      <c r="I16" s="92"/>
      <c r="J16" s="93"/>
      <c r="K16" s="99"/>
      <c r="L16" s="95"/>
      <c r="M16" s="96"/>
      <c r="N16" s="97"/>
    </row>
    <row r="17" spans="1:14" ht="40.799999999999997" x14ac:dyDescent="0.3">
      <c r="A17" s="86">
        <v>3002052</v>
      </c>
      <c r="B17" s="87" t="s">
        <v>66</v>
      </c>
      <c r="C17" s="100" t="s">
        <v>28</v>
      </c>
      <c r="D17" s="89">
        <v>638</v>
      </c>
      <c r="E17" s="98">
        <v>0.75</v>
      </c>
      <c r="F17" s="98">
        <v>1.1499999999999999</v>
      </c>
      <c r="G17" s="98"/>
      <c r="H17" s="101">
        <f>D17*E17*F17*0.3</f>
        <v>165.08</v>
      </c>
      <c r="I17" s="92"/>
      <c r="J17" s="93"/>
      <c r="K17" s="99"/>
      <c r="L17" s="95"/>
      <c r="M17" s="96"/>
      <c r="N17" s="97"/>
    </row>
    <row r="18" spans="1:14" ht="40.799999999999997" x14ac:dyDescent="0.3">
      <c r="A18" s="86">
        <v>3002069</v>
      </c>
      <c r="B18" s="87" t="s">
        <v>204</v>
      </c>
      <c r="C18" s="100" t="s">
        <v>28</v>
      </c>
      <c r="D18" s="89">
        <v>638</v>
      </c>
      <c r="E18" s="98">
        <v>0.75</v>
      </c>
      <c r="F18" s="98">
        <v>1.1499999999999999</v>
      </c>
      <c r="G18" s="98"/>
      <c r="H18" s="101">
        <f>D18*E18*F18*0.7</f>
        <v>385.19</v>
      </c>
      <c r="I18" s="92"/>
      <c r="J18" s="93"/>
      <c r="K18" s="99"/>
      <c r="L18" s="95"/>
      <c r="M18" s="96"/>
      <c r="N18" s="97"/>
    </row>
    <row r="19" spans="1:14" ht="30.6" x14ac:dyDescent="0.3">
      <c r="A19" s="86">
        <v>3002041</v>
      </c>
      <c r="B19" s="87" t="s">
        <v>46</v>
      </c>
      <c r="C19" s="100" t="s">
        <v>28</v>
      </c>
      <c r="D19" s="89">
        <v>638</v>
      </c>
      <c r="E19" s="98">
        <v>0.75</v>
      </c>
      <c r="F19" s="98">
        <v>0.1</v>
      </c>
      <c r="G19" s="98"/>
      <c r="H19" s="101">
        <f>D19*E19*F19</f>
        <v>47.85</v>
      </c>
      <c r="I19" s="92"/>
      <c r="J19" s="93"/>
      <c r="K19" s="99"/>
      <c r="L19" s="95"/>
      <c r="M19" s="96"/>
      <c r="N19" s="97"/>
    </row>
    <row r="20" spans="1:14" ht="24.9" hidden="1" customHeight="1" x14ac:dyDescent="0.3">
      <c r="A20" s="86" t="s">
        <v>205</v>
      </c>
      <c r="B20" s="87" t="s">
        <v>206</v>
      </c>
      <c r="C20" s="100" t="s">
        <v>198</v>
      </c>
      <c r="D20" s="89">
        <v>0</v>
      </c>
      <c r="E20" s="98"/>
      <c r="F20" s="98"/>
      <c r="G20" s="98"/>
      <c r="H20" s="101">
        <v>0</v>
      </c>
      <c r="I20" s="92"/>
      <c r="J20" s="93"/>
      <c r="K20" s="99"/>
      <c r="L20" s="95"/>
      <c r="M20" s="96"/>
      <c r="N20" s="97"/>
    </row>
    <row r="21" spans="1:14" ht="24.9" hidden="1" customHeight="1" x14ac:dyDescent="0.3">
      <c r="A21" s="86" t="s">
        <v>207</v>
      </c>
      <c r="B21" s="87" t="s">
        <v>208</v>
      </c>
      <c r="C21" s="100" t="s">
        <v>28</v>
      </c>
      <c r="D21" s="89">
        <v>0</v>
      </c>
      <c r="E21" s="98"/>
      <c r="F21" s="98"/>
      <c r="G21" s="98"/>
      <c r="H21" s="101">
        <v>0</v>
      </c>
      <c r="I21" s="92"/>
      <c r="J21" s="93"/>
      <c r="K21" s="99"/>
      <c r="L21" s="95"/>
      <c r="M21" s="96"/>
      <c r="N21" s="97"/>
    </row>
    <row r="22" spans="1:14" ht="24.9" hidden="1" customHeight="1" x14ac:dyDescent="0.3">
      <c r="A22" s="86" t="s">
        <v>209</v>
      </c>
      <c r="B22" s="87" t="s">
        <v>210</v>
      </c>
      <c r="C22" s="100" t="s">
        <v>17</v>
      </c>
      <c r="D22" s="89">
        <v>0</v>
      </c>
      <c r="E22" s="98"/>
      <c r="F22" s="98"/>
      <c r="G22" s="98"/>
      <c r="H22" s="101">
        <v>0</v>
      </c>
      <c r="I22" s="92"/>
      <c r="J22" s="93"/>
      <c r="K22" s="99"/>
      <c r="L22" s="95"/>
      <c r="M22" s="96"/>
      <c r="N22" s="97"/>
    </row>
    <row r="23" spans="1:14" ht="20.399999999999999" hidden="1" x14ac:dyDescent="0.3">
      <c r="A23" s="86" t="s">
        <v>211</v>
      </c>
      <c r="B23" s="87" t="s">
        <v>212</v>
      </c>
      <c r="C23" s="100" t="s">
        <v>198</v>
      </c>
      <c r="D23" s="89">
        <v>0</v>
      </c>
      <c r="E23" s="98"/>
      <c r="F23" s="98"/>
      <c r="G23" s="98"/>
      <c r="H23" s="101">
        <v>0</v>
      </c>
      <c r="I23" s="92"/>
      <c r="J23" s="93"/>
      <c r="K23" s="99"/>
      <c r="L23" s="95"/>
      <c r="M23" s="96"/>
      <c r="N23" s="97"/>
    </row>
    <row r="24" spans="1:14" ht="15" hidden="1" customHeight="1" x14ac:dyDescent="0.3">
      <c r="A24" s="86" t="s">
        <v>213</v>
      </c>
      <c r="B24" s="87" t="s">
        <v>214</v>
      </c>
      <c r="C24" s="100" t="s">
        <v>28</v>
      </c>
      <c r="D24" s="89">
        <v>0</v>
      </c>
      <c r="E24" s="98"/>
      <c r="F24" s="98"/>
      <c r="G24" s="98"/>
      <c r="H24" s="101">
        <v>0</v>
      </c>
      <c r="I24" s="92"/>
      <c r="J24" s="93"/>
      <c r="K24" s="99"/>
      <c r="L24" s="95"/>
      <c r="M24" s="96"/>
      <c r="N24" s="97"/>
    </row>
    <row r="25" spans="1:14" ht="20.399999999999999" hidden="1" x14ac:dyDescent="0.3">
      <c r="A25" s="86" t="s">
        <v>215</v>
      </c>
      <c r="B25" s="87" t="s">
        <v>216</v>
      </c>
      <c r="C25" s="100" t="s">
        <v>17</v>
      </c>
      <c r="D25" s="89">
        <v>0</v>
      </c>
      <c r="E25" s="98"/>
      <c r="F25" s="98"/>
      <c r="G25" s="98"/>
      <c r="H25" s="101">
        <v>0</v>
      </c>
      <c r="I25" s="92"/>
      <c r="J25" s="93"/>
      <c r="K25" s="99"/>
      <c r="L25" s="95"/>
      <c r="M25" s="96"/>
      <c r="N25" s="97"/>
    </row>
    <row r="26" spans="1:14" ht="24.75" hidden="1" customHeight="1" x14ac:dyDescent="0.3">
      <c r="A26" s="86" t="s">
        <v>217</v>
      </c>
      <c r="B26" s="87" t="s">
        <v>218</v>
      </c>
      <c r="C26" s="88" t="s">
        <v>198</v>
      </c>
      <c r="D26" s="89">
        <v>0</v>
      </c>
      <c r="E26" s="98"/>
      <c r="F26" s="98"/>
      <c r="G26" s="98"/>
      <c r="H26" s="101">
        <v>0</v>
      </c>
      <c r="I26" s="92"/>
      <c r="J26" s="93"/>
      <c r="K26" s="99"/>
      <c r="L26" s="95"/>
      <c r="M26" s="96"/>
      <c r="N26" s="97"/>
    </row>
    <row r="27" spans="1:14" ht="24.75" hidden="1" customHeight="1" x14ac:dyDescent="0.3">
      <c r="A27" s="86" t="s">
        <v>219</v>
      </c>
      <c r="B27" s="87" t="s">
        <v>220</v>
      </c>
      <c r="C27" s="88" t="s">
        <v>198</v>
      </c>
      <c r="D27" s="89">
        <v>0</v>
      </c>
      <c r="E27" s="98"/>
      <c r="F27" s="98"/>
      <c r="G27" s="98"/>
      <c r="H27" s="101">
        <v>0</v>
      </c>
      <c r="I27" s="92"/>
      <c r="J27" s="93"/>
      <c r="K27" s="99"/>
      <c r="L27" s="95"/>
      <c r="M27" s="96"/>
      <c r="N27" s="97"/>
    </row>
    <row r="28" spans="1:14" ht="24.75" hidden="1" customHeight="1" x14ac:dyDescent="0.3">
      <c r="A28" s="86" t="s">
        <v>221</v>
      </c>
      <c r="B28" s="87" t="s">
        <v>222</v>
      </c>
      <c r="C28" s="88" t="s">
        <v>198</v>
      </c>
      <c r="D28" s="89">
        <v>0</v>
      </c>
      <c r="E28" s="98"/>
      <c r="F28" s="98"/>
      <c r="G28" s="98"/>
      <c r="H28" s="101">
        <v>0</v>
      </c>
      <c r="I28" s="92"/>
      <c r="J28" s="93"/>
      <c r="K28" s="99"/>
      <c r="L28" s="95"/>
      <c r="M28" s="96"/>
      <c r="N28" s="97"/>
    </row>
    <row r="29" spans="1:14" ht="51" x14ac:dyDescent="0.3">
      <c r="A29" s="86">
        <v>3001020</v>
      </c>
      <c r="B29" s="87" t="s">
        <v>83</v>
      </c>
      <c r="C29" s="88" t="s">
        <v>15</v>
      </c>
      <c r="D29" s="89">
        <v>638</v>
      </c>
      <c r="E29" s="98"/>
      <c r="F29" s="98"/>
      <c r="G29" s="98">
        <v>2</v>
      </c>
      <c r="H29" s="101">
        <f>D29*G29</f>
        <v>1276</v>
      </c>
      <c r="I29" s="92"/>
      <c r="J29" s="93"/>
      <c r="K29" s="99"/>
      <c r="L29" s="95"/>
      <c r="M29" s="96"/>
      <c r="N29" s="97"/>
    </row>
    <row r="30" spans="1:14" ht="30.6" x14ac:dyDescent="0.3">
      <c r="A30" s="86" t="s">
        <v>81</v>
      </c>
      <c r="B30" s="87" t="s">
        <v>82</v>
      </c>
      <c r="C30" s="88" t="s">
        <v>17</v>
      </c>
      <c r="D30" s="89">
        <v>638</v>
      </c>
      <c r="E30" s="98">
        <v>1.1000000000000001</v>
      </c>
      <c r="F30" s="119">
        <v>7.4999999999999997E-2</v>
      </c>
      <c r="G30" s="98"/>
      <c r="H30" s="101">
        <f>D30*E30*F30</f>
        <v>52.64</v>
      </c>
      <c r="I30" s="92"/>
      <c r="J30" s="93"/>
      <c r="K30" s="99"/>
      <c r="L30" s="95"/>
      <c r="M30" s="96"/>
      <c r="N30" s="97"/>
    </row>
    <row r="31" spans="1:14" ht="40.799999999999997" x14ac:dyDescent="0.3">
      <c r="A31" s="86">
        <v>3005001</v>
      </c>
      <c r="B31" s="87" t="s">
        <v>168</v>
      </c>
      <c r="C31" s="88" t="s">
        <v>17</v>
      </c>
      <c r="D31" s="89">
        <v>638</v>
      </c>
      <c r="E31" s="98">
        <v>1.1000000000000001</v>
      </c>
      <c r="F31" s="119"/>
      <c r="G31" s="98"/>
      <c r="H31" s="101">
        <f>D31*E31</f>
        <v>701.8</v>
      </c>
      <c r="I31" s="92"/>
      <c r="J31" s="93"/>
      <c r="K31" s="99"/>
      <c r="L31" s="95"/>
      <c r="M31" s="96"/>
      <c r="N31" s="97"/>
    </row>
    <row r="32" spans="1:14" ht="40.799999999999997" x14ac:dyDescent="0.3">
      <c r="A32" s="86">
        <v>3005002</v>
      </c>
      <c r="B32" s="87" t="s">
        <v>169</v>
      </c>
      <c r="C32" s="88" t="s">
        <v>17</v>
      </c>
      <c r="D32" s="89">
        <v>638</v>
      </c>
      <c r="E32" s="98">
        <v>1.1000000000000001</v>
      </c>
      <c r="F32" s="119"/>
      <c r="G32" s="98"/>
      <c r="H32" s="101">
        <f>D32*E32</f>
        <v>701.8</v>
      </c>
      <c r="I32" s="92"/>
      <c r="J32" s="93"/>
      <c r="K32" s="99"/>
      <c r="L32" s="95"/>
      <c r="M32" s="96"/>
      <c r="N32" s="97"/>
    </row>
    <row r="33" spans="1:14" ht="61.2" x14ac:dyDescent="0.3">
      <c r="A33" s="86" t="s">
        <v>170</v>
      </c>
      <c r="B33" s="87" t="s">
        <v>171</v>
      </c>
      <c r="C33" s="88" t="s">
        <v>17</v>
      </c>
      <c r="D33" s="89">
        <v>638</v>
      </c>
      <c r="E33" s="98">
        <v>1.1000000000000001</v>
      </c>
      <c r="F33" s="119"/>
      <c r="G33" s="98"/>
      <c r="H33" s="101">
        <f>D33*E33</f>
        <v>701.8</v>
      </c>
      <c r="I33" s="92"/>
      <c r="J33" s="93"/>
      <c r="K33" s="99"/>
      <c r="L33" s="95"/>
      <c r="M33" s="96"/>
      <c r="N33" s="97"/>
    </row>
    <row r="34" spans="1:14" ht="40.799999999999997" x14ac:dyDescent="0.3">
      <c r="A34" s="86">
        <v>3004087</v>
      </c>
      <c r="B34" s="87" t="s">
        <v>172</v>
      </c>
      <c r="C34" s="88" t="s">
        <v>198</v>
      </c>
      <c r="D34" s="89">
        <v>638</v>
      </c>
      <c r="E34" s="98"/>
      <c r="F34" s="98"/>
      <c r="G34" s="98"/>
      <c r="H34" s="101">
        <f>D34</f>
        <v>638</v>
      </c>
      <c r="I34" s="92"/>
      <c r="J34" s="93"/>
      <c r="K34" s="99"/>
      <c r="L34" s="95"/>
      <c r="M34" s="96"/>
      <c r="N34" s="97"/>
    </row>
    <row r="35" spans="1:14" s="104" customFormat="1" ht="15" hidden="1" customHeight="1" x14ac:dyDescent="0.3">
      <c r="A35" s="86"/>
      <c r="B35" s="87"/>
      <c r="C35" s="88"/>
      <c r="D35" s="89"/>
      <c r="E35" s="98"/>
      <c r="F35" s="98"/>
      <c r="G35" s="98"/>
      <c r="H35" s="101">
        <v>143.55000000000001</v>
      </c>
      <c r="I35" s="92"/>
      <c r="J35" s="93"/>
      <c r="K35" s="99"/>
      <c r="L35" s="95"/>
      <c r="M35" s="102"/>
      <c r="N35" s="103"/>
    </row>
    <row r="36" spans="1:14" s="104" customFormat="1" ht="15" hidden="1" customHeight="1" x14ac:dyDescent="0.3">
      <c r="A36" s="86"/>
      <c r="B36" s="87"/>
      <c r="C36" s="88"/>
      <c r="D36" s="89"/>
      <c r="E36" s="98"/>
      <c r="F36" s="98"/>
      <c r="G36" s="98"/>
      <c r="H36" s="101"/>
      <c r="I36" s="92"/>
      <c r="J36" s="93"/>
      <c r="K36" s="99"/>
      <c r="L36" s="95"/>
      <c r="M36" s="102"/>
      <c r="N36" s="103"/>
    </row>
    <row r="37" spans="1:14" s="104" customFormat="1" ht="15" hidden="1" customHeight="1" x14ac:dyDescent="0.3">
      <c r="A37" s="86"/>
      <c r="B37" s="87"/>
      <c r="C37" s="88"/>
      <c r="D37" s="89"/>
      <c r="E37" s="98"/>
      <c r="F37" s="98"/>
      <c r="G37" s="98"/>
      <c r="H37" s="101"/>
      <c r="I37" s="92"/>
      <c r="J37" s="93"/>
      <c r="K37" s="99"/>
      <c r="L37" s="95"/>
      <c r="M37" s="102"/>
      <c r="N37" s="103"/>
    </row>
    <row r="38" spans="1:14" s="104" customFormat="1" ht="51" x14ac:dyDescent="0.3">
      <c r="A38" s="86" t="s">
        <v>161</v>
      </c>
      <c r="B38" s="87" t="s">
        <v>162</v>
      </c>
      <c r="C38" s="88" t="s">
        <v>28</v>
      </c>
      <c r="D38" s="89">
        <v>638</v>
      </c>
      <c r="E38" s="98">
        <v>0.75</v>
      </c>
      <c r="F38" s="98">
        <v>1</v>
      </c>
      <c r="G38" s="98"/>
      <c r="H38" s="101">
        <f>F38*E38*D38*1</f>
        <v>478.5</v>
      </c>
      <c r="I38" s="92"/>
      <c r="J38" s="93"/>
      <c r="K38" s="99"/>
      <c r="L38" s="95"/>
      <c r="M38" s="102"/>
      <c r="N38" s="103"/>
    </row>
    <row r="39" spans="1:14" s="104" customFormat="1" ht="40.799999999999997" x14ac:dyDescent="0.3">
      <c r="A39" s="105">
        <v>3002002</v>
      </c>
      <c r="B39" s="106" t="s">
        <v>31</v>
      </c>
      <c r="C39" s="107" t="s">
        <v>201</v>
      </c>
      <c r="D39" s="153" t="s">
        <v>223</v>
      </c>
      <c r="E39" s="154"/>
      <c r="F39" s="154"/>
      <c r="G39" s="155"/>
      <c r="H39" s="101">
        <f>H17+H18-0</f>
        <v>550.27</v>
      </c>
      <c r="I39" s="92"/>
      <c r="J39" s="93"/>
      <c r="K39" s="99"/>
      <c r="L39" s="95"/>
      <c r="M39" s="102"/>
      <c r="N39" s="103"/>
    </row>
    <row r="40" spans="1:14" s="104" customFormat="1" hidden="1" x14ac:dyDescent="0.3">
      <c r="A40" s="105" t="s">
        <v>224</v>
      </c>
      <c r="B40" s="106" t="s">
        <v>225</v>
      </c>
      <c r="C40" s="107" t="s">
        <v>198</v>
      </c>
      <c r="D40" s="89">
        <v>0</v>
      </c>
      <c r="E40" s="98"/>
      <c r="F40" s="98"/>
      <c r="G40" s="98"/>
      <c r="H40" s="101">
        <v>0</v>
      </c>
      <c r="I40" s="92"/>
      <c r="J40" s="93"/>
      <c r="K40" s="99"/>
      <c r="L40" s="95"/>
      <c r="M40" s="102"/>
      <c r="N40" s="103"/>
    </row>
    <row r="41" spans="1:14" s="104" customFormat="1" hidden="1" x14ac:dyDescent="0.3">
      <c r="A41" s="105" t="s">
        <v>226</v>
      </c>
      <c r="B41" s="106" t="s">
        <v>227</v>
      </c>
      <c r="C41" s="107" t="s">
        <v>198</v>
      </c>
      <c r="D41" s="89">
        <v>0</v>
      </c>
      <c r="E41" s="98"/>
      <c r="F41" s="98"/>
      <c r="G41" s="98"/>
      <c r="H41" s="101">
        <v>0</v>
      </c>
      <c r="I41" s="92"/>
      <c r="J41" s="93"/>
      <c r="K41" s="99"/>
      <c r="L41" s="95"/>
      <c r="M41" s="102"/>
      <c r="N41" s="103"/>
    </row>
    <row r="42" spans="1:14" s="104" customFormat="1" hidden="1" x14ac:dyDescent="0.3">
      <c r="A42" s="105" t="s">
        <v>228</v>
      </c>
      <c r="B42" s="106" t="s">
        <v>229</v>
      </c>
      <c r="C42" s="107" t="s">
        <v>198</v>
      </c>
      <c r="D42" s="89">
        <v>0</v>
      </c>
      <c r="E42" s="98"/>
      <c r="F42" s="98"/>
      <c r="G42" s="98"/>
      <c r="H42" s="101">
        <v>0</v>
      </c>
      <c r="I42" s="92"/>
      <c r="J42" s="93"/>
      <c r="K42" s="99"/>
      <c r="L42" s="95"/>
      <c r="M42" s="102"/>
      <c r="N42" s="103"/>
    </row>
    <row r="43" spans="1:14" s="104" customFormat="1" ht="40.799999999999997" x14ac:dyDescent="0.3">
      <c r="A43" s="105" t="s">
        <v>75</v>
      </c>
      <c r="B43" s="106" t="s">
        <v>163</v>
      </c>
      <c r="C43" s="107" t="s">
        <v>28</v>
      </c>
      <c r="D43" s="108">
        <v>0.45</v>
      </c>
      <c r="E43" s="98">
        <v>0.35</v>
      </c>
      <c r="F43" s="98">
        <v>0.35</v>
      </c>
      <c r="G43" s="98">
        <v>0.06</v>
      </c>
      <c r="H43" s="101">
        <f>F43*E43*D43*4</f>
        <v>0.22</v>
      </c>
      <c r="I43" s="92"/>
      <c r="J43" s="93"/>
      <c r="K43" s="99"/>
      <c r="L43" s="95"/>
      <c r="M43" s="102"/>
      <c r="N43" s="103"/>
    </row>
    <row r="44" spans="1:14" s="104" customFormat="1" ht="22.5" hidden="1" customHeight="1" x14ac:dyDescent="0.3">
      <c r="A44" s="105" t="s">
        <v>230</v>
      </c>
      <c r="B44" s="106" t="s">
        <v>231</v>
      </c>
      <c r="C44" s="107" t="s">
        <v>16</v>
      </c>
      <c r="D44" s="89">
        <v>0</v>
      </c>
      <c r="E44" s="98"/>
      <c r="F44" s="98"/>
      <c r="G44" s="98"/>
      <c r="H44" s="101">
        <v>0</v>
      </c>
      <c r="I44" s="92"/>
      <c r="J44" s="93"/>
      <c r="K44" s="99"/>
      <c r="L44" s="95"/>
      <c r="M44" s="102"/>
      <c r="N44" s="103"/>
    </row>
    <row r="45" spans="1:14" s="104" customFormat="1" ht="20.399999999999999" hidden="1" x14ac:dyDescent="0.3">
      <c r="A45" s="105" t="s">
        <v>232</v>
      </c>
      <c r="B45" s="106" t="s">
        <v>233</v>
      </c>
      <c r="C45" s="107" t="s">
        <v>16</v>
      </c>
      <c r="D45" s="89">
        <v>0</v>
      </c>
      <c r="E45" s="98"/>
      <c r="F45" s="98"/>
      <c r="G45" s="98"/>
      <c r="H45" s="101">
        <v>0</v>
      </c>
      <c r="I45" s="92"/>
      <c r="J45" s="93"/>
      <c r="K45" s="99"/>
      <c r="L45" s="95"/>
      <c r="M45" s="102"/>
      <c r="N45" s="103"/>
    </row>
    <row r="46" spans="1:14" s="104" customFormat="1" ht="20.399999999999999" hidden="1" x14ac:dyDescent="0.3">
      <c r="A46" s="109" t="s">
        <v>230</v>
      </c>
      <c r="B46" s="110" t="s">
        <v>231</v>
      </c>
      <c r="C46" s="107" t="s">
        <v>16</v>
      </c>
      <c r="D46" s="89">
        <v>0</v>
      </c>
      <c r="E46" s="98"/>
      <c r="F46" s="98"/>
      <c r="G46" s="98"/>
      <c r="H46" s="101">
        <v>0</v>
      </c>
      <c r="I46" s="92"/>
      <c r="J46" s="93"/>
      <c r="K46" s="99"/>
      <c r="L46" s="95"/>
      <c r="M46" s="102"/>
      <c r="N46" s="103"/>
    </row>
    <row r="47" spans="1:14" s="104" customFormat="1" ht="81.599999999999994" x14ac:dyDescent="0.3">
      <c r="A47" s="111" t="s">
        <v>234</v>
      </c>
      <c r="B47" s="112" t="s">
        <v>235</v>
      </c>
      <c r="C47" s="88" t="s">
        <v>16</v>
      </c>
      <c r="D47" s="89">
        <v>2</v>
      </c>
      <c r="E47" s="98"/>
      <c r="F47" s="98"/>
      <c r="G47" s="98"/>
      <c r="H47" s="101">
        <f>D47</f>
        <v>2</v>
      </c>
      <c r="I47" s="92"/>
      <c r="J47" s="93"/>
      <c r="K47" s="99"/>
      <c r="L47" s="95"/>
      <c r="M47" s="102"/>
      <c r="N47" s="103"/>
    </row>
    <row r="48" spans="1:14" s="104" customFormat="1" ht="20.399999999999999" hidden="1" x14ac:dyDescent="0.3">
      <c r="A48" s="111" t="s">
        <v>236</v>
      </c>
      <c r="B48" s="112" t="s">
        <v>237</v>
      </c>
      <c r="C48" s="88" t="s">
        <v>16</v>
      </c>
      <c r="D48" s="89">
        <v>0</v>
      </c>
      <c r="E48" s="98"/>
      <c r="F48" s="98"/>
      <c r="G48" s="98"/>
      <c r="H48" s="101">
        <f t="shared" ref="H48:H57" si="1">D48</f>
        <v>0</v>
      </c>
      <c r="I48" s="92"/>
      <c r="J48" s="93"/>
      <c r="K48" s="99"/>
      <c r="L48" s="95"/>
      <c r="M48" s="102"/>
      <c r="N48" s="103"/>
    </row>
    <row r="49" spans="1:14" s="104" customFormat="1" ht="20.399999999999999" hidden="1" x14ac:dyDescent="0.3">
      <c r="A49" s="111" t="s">
        <v>232</v>
      </c>
      <c r="B49" s="112" t="s">
        <v>233</v>
      </c>
      <c r="C49" s="88" t="s">
        <v>16</v>
      </c>
      <c r="D49" s="89">
        <v>0</v>
      </c>
      <c r="E49" s="98"/>
      <c r="F49" s="98"/>
      <c r="G49" s="98"/>
      <c r="H49" s="101">
        <f t="shared" si="1"/>
        <v>0</v>
      </c>
      <c r="I49" s="92"/>
      <c r="J49" s="93"/>
      <c r="K49" s="99"/>
      <c r="L49" s="95"/>
      <c r="M49" s="102"/>
      <c r="N49" s="103"/>
    </row>
    <row r="50" spans="1:14" s="104" customFormat="1" ht="20.399999999999999" hidden="1" x14ac:dyDescent="0.3">
      <c r="A50" s="111" t="s">
        <v>238</v>
      </c>
      <c r="B50" s="112" t="s">
        <v>239</v>
      </c>
      <c r="C50" s="88" t="s">
        <v>16</v>
      </c>
      <c r="D50" s="89">
        <v>0</v>
      </c>
      <c r="E50" s="98"/>
      <c r="F50" s="98"/>
      <c r="G50" s="98"/>
      <c r="H50" s="101">
        <f t="shared" si="1"/>
        <v>0</v>
      </c>
      <c r="I50" s="92"/>
      <c r="J50" s="93"/>
      <c r="K50" s="99"/>
      <c r="L50" s="95"/>
      <c r="M50" s="102"/>
      <c r="N50" s="103"/>
    </row>
    <row r="51" spans="1:14" s="104" customFormat="1" ht="20.399999999999999" hidden="1" x14ac:dyDescent="0.3">
      <c r="A51" s="111" t="s">
        <v>240</v>
      </c>
      <c r="B51" s="112" t="s">
        <v>241</v>
      </c>
      <c r="C51" s="88" t="s">
        <v>16</v>
      </c>
      <c r="D51" s="89">
        <v>0</v>
      </c>
      <c r="E51" s="98"/>
      <c r="F51" s="98"/>
      <c r="G51" s="98"/>
      <c r="H51" s="101">
        <f t="shared" si="1"/>
        <v>0</v>
      </c>
      <c r="I51" s="92"/>
      <c r="J51" s="93"/>
      <c r="K51" s="99"/>
      <c r="L51" s="95"/>
      <c r="M51" s="102"/>
      <c r="N51" s="103"/>
    </row>
    <row r="52" spans="1:14" s="104" customFormat="1" ht="20.399999999999999" hidden="1" x14ac:dyDescent="0.3">
      <c r="A52" s="111" t="s">
        <v>242</v>
      </c>
      <c r="B52" s="112" t="s">
        <v>243</v>
      </c>
      <c r="C52" s="88" t="s">
        <v>16</v>
      </c>
      <c r="D52" s="89">
        <v>0</v>
      </c>
      <c r="E52" s="98"/>
      <c r="F52" s="98"/>
      <c r="G52" s="98"/>
      <c r="H52" s="101">
        <f t="shared" si="1"/>
        <v>0</v>
      </c>
      <c r="I52" s="92"/>
      <c r="J52" s="93"/>
      <c r="K52" s="99"/>
      <c r="L52" s="95"/>
      <c r="M52" s="102"/>
      <c r="N52" s="103"/>
    </row>
    <row r="53" spans="1:14" s="104" customFormat="1" ht="20.399999999999999" hidden="1" x14ac:dyDescent="0.3">
      <c r="A53" s="111" t="s">
        <v>244</v>
      </c>
      <c r="B53" s="112" t="s">
        <v>245</v>
      </c>
      <c r="C53" s="88" t="s">
        <v>16</v>
      </c>
      <c r="D53" s="89">
        <v>0</v>
      </c>
      <c r="E53" s="98"/>
      <c r="F53" s="98"/>
      <c r="G53" s="98"/>
      <c r="H53" s="101">
        <f t="shared" si="1"/>
        <v>0</v>
      </c>
      <c r="I53" s="92"/>
      <c r="J53" s="93"/>
      <c r="K53" s="99"/>
      <c r="L53" s="95"/>
      <c r="M53" s="102"/>
      <c r="N53" s="103"/>
    </row>
    <row r="54" spans="1:14" s="104" customFormat="1" ht="20.399999999999999" hidden="1" x14ac:dyDescent="0.3">
      <c r="A54" s="111" t="s">
        <v>246</v>
      </c>
      <c r="B54" s="112" t="s">
        <v>247</v>
      </c>
      <c r="C54" s="88" t="s">
        <v>16</v>
      </c>
      <c r="D54" s="89">
        <v>0</v>
      </c>
      <c r="E54" s="98"/>
      <c r="F54" s="98"/>
      <c r="G54" s="98"/>
      <c r="H54" s="101">
        <f t="shared" si="1"/>
        <v>0</v>
      </c>
      <c r="I54" s="92"/>
      <c r="J54" s="93"/>
      <c r="K54" s="99"/>
      <c r="L54" s="95"/>
      <c r="M54" s="102"/>
      <c r="N54" s="103"/>
    </row>
    <row r="55" spans="1:14" s="104" customFormat="1" ht="20.399999999999999" hidden="1" x14ac:dyDescent="0.3">
      <c r="A55" s="111" t="s">
        <v>248</v>
      </c>
      <c r="B55" s="112" t="s">
        <v>249</v>
      </c>
      <c r="C55" s="88" t="s">
        <v>16</v>
      </c>
      <c r="D55" s="89">
        <v>0</v>
      </c>
      <c r="E55" s="98"/>
      <c r="F55" s="98"/>
      <c r="G55" s="98"/>
      <c r="H55" s="101">
        <f t="shared" si="1"/>
        <v>0</v>
      </c>
      <c r="I55" s="92"/>
      <c r="J55" s="93"/>
      <c r="K55" s="99"/>
      <c r="L55" s="95"/>
      <c r="M55" s="102"/>
      <c r="N55" s="103"/>
    </row>
    <row r="56" spans="1:14" s="104" customFormat="1" ht="20.399999999999999" hidden="1" x14ac:dyDescent="0.3">
      <c r="A56" s="111" t="s">
        <v>250</v>
      </c>
      <c r="B56" s="112" t="s">
        <v>251</v>
      </c>
      <c r="C56" s="88" t="s">
        <v>16</v>
      </c>
      <c r="D56" s="89">
        <v>0</v>
      </c>
      <c r="E56" s="98"/>
      <c r="F56" s="98"/>
      <c r="G56" s="98"/>
      <c r="H56" s="101">
        <f t="shared" si="1"/>
        <v>0</v>
      </c>
      <c r="I56" s="92"/>
      <c r="J56" s="93"/>
      <c r="K56" s="99"/>
      <c r="L56" s="95"/>
      <c r="M56" s="102"/>
      <c r="N56" s="103"/>
    </row>
    <row r="57" spans="1:14" s="104" customFormat="1" ht="20.399999999999999" hidden="1" x14ac:dyDescent="0.3">
      <c r="A57" s="111" t="s">
        <v>252</v>
      </c>
      <c r="B57" s="112" t="s">
        <v>253</v>
      </c>
      <c r="C57" s="88" t="s">
        <v>16</v>
      </c>
      <c r="D57" s="89">
        <v>0</v>
      </c>
      <c r="E57" s="98"/>
      <c r="F57" s="98"/>
      <c r="G57" s="98"/>
      <c r="H57" s="101">
        <f t="shared" si="1"/>
        <v>0</v>
      </c>
      <c r="I57" s="92"/>
      <c r="J57" s="93"/>
      <c r="K57" s="99"/>
      <c r="L57" s="95"/>
      <c r="M57" s="102"/>
      <c r="N57" s="103"/>
    </row>
    <row r="58" spans="1:14" s="104" customFormat="1" ht="40.799999999999997" x14ac:dyDescent="0.3">
      <c r="A58" s="111">
        <v>5235125</v>
      </c>
      <c r="B58" s="112" t="s">
        <v>175</v>
      </c>
      <c r="C58" s="88" t="s">
        <v>16</v>
      </c>
      <c r="D58" s="89">
        <v>2</v>
      </c>
      <c r="E58" s="98"/>
      <c r="F58" s="98"/>
      <c r="G58" s="98"/>
      <c r="H58" s="101">
        <f>D58</f>
        <v>2</v>
      </c>
      <c r="I58" s="92"/>
      <c r="J58" s="93"/>
      <c r="K58" s="99"/>
      <c r="L58" s="95"/>
      <c r="M58" s="102"/>
      <c r="N58" s="103"/>
    </row>
    <row r="59" spans="1:14" s="104" customFormat="1" ht="35.1" customHeight="1" x14ac:dyDescent="0.3">
      <c r="A59" s="113" t="s">
        <v>53</v>
      </c>
      <c r="B59" s="87" t="s">
        <v>54</v>
      </c>
      <c r="C59" s="88" t="s">
        <v>198</v>
      </c>
      <c r="D59" s="89">
        <v>3</v>
      </c>
      <c r="E59" s="98"/>
      <c r="F59" s="98"/>
      <c r="G59" s="98">
        <v>20</v>
      </c>
      <c r="H59" s="101">
        <f>D59*G59</f>
        <v>60</v>
      </c>
      <c r="I59" s="92"/>
      <c r="J59" s="93"/>
      <c r="K59" s="99"/>
      <c r="L59" s="95"/>
      <c r="M59" s="102"/>
      <c r="N59" s="103"/>
    </row>
    <row r="60" spans="1:14" s="104" customFormat="1" ht="40.799999999999997" x14ac:dyDescent="0.3">
      <c r="A60" s="86" t="s">
        <v>35</v>
      </c>
      <c r="B60" s="87" t="s">
        <v>56</v>
      </c>
      <c r="C60" s="88" t="s">
        <v>36</v>
      </c>
      <c r="D60" s="89">
        <v>115</v>
      </c>
      <c r="E60" s="98"/>
      <c r="F60" s="98"/>
      <c r="G60" s="98"/>
      <c r="H60" s="101">
        <f>D60</f>
        <v>115</v>
      </c>
      <c r="I60" s="92"/>
      <c r="J60" s="93"/>
      <c r="K60" s="99"/>
      <c r="L60" s="95"/>
      <c r="M60" s="102"/>
      <c r="N60" s="103"/>
    </row>
    <row r="61" spans="1:14" s="104" customFormat="1" ht="40.799999999999997" x14ac:dyDescent="0.3">
      <c r="A61" s="86">
        <v>3005120</v>
      </c>
      <c r="B61" s="87" t="s">
        <v>176</v>
      </c>
      <c r="C61" s="88" t="s">
        <v>16</v>
      </c>
      <c r="D61" s="89">
        <v>2</v>
      </c>
      <c r="E61" s="98"/>
      <c r="F61" s="98"/>
      <c r="G61" s="98"/>
      <c r="H61" s="101">
        <f t="shared" ref="H61:H73" si="2">D61</f>
        <v>2</v>
      </c>
      <c r="I61" s="92"/>
      <c r="J61" s="93"/>
      <c r="K61" s="99"/>
      <c r="L61" s="95"/>
      <c r="M61" s="102"/>
      <c r="N61" s="103"/>
    </row>
    <row r="62" spans="1:14" s="104" customFormat="1" ht="40.799999999999997" x14ac:dyDescent="0.3">
      <c r="A62" s="86">
        <v>3005122</v>
      </c>
      <c r="B62" s="87" t="s">
        <v>177</v>
      </c>
      <c r="C62" s="88" t="s">
        <v>16</v>
      </c>
      <c r="D62" s="89">
        <v>1</v>
      </c>
      <c r="E62" s="98"/>
      <c r="F62" s="98"/>
      <c r="G62" s="98"/>
      <c r="H62" s="101">
        <f t="shared" si="2"/>
        <v>1</v>
      </c>
      <c r="I62" s="92"/>
      <c r="J62" s="93"/>
      <c r="K62" s="99"/>
      <c r="L62" s="95"/>
      <c r="M62" s="102"/>
      <c r="N62" s="103"/>
    </row>
    <row r="63" spans="1:14" s="104" customFormat="1" ht="30.6" x14ac:dyDescent="0.3">
      <c r="A63" s="86">
        <v>3016438</v>
      </c>
      <c r="B63" s="87" t="s">
        <v>178</v>
      </c>
      <c r="C63" s="88" t="s">
        <v>16</v>
      </c>
      <c r="D63" s="89">
        <v>1</v>
      </c>
      <c r="E63" s="98"/>
      <c r="F63" s="98"/>
      <c r="G63" s="98"/>
      <c r="H63" s="101">
        <f t="shared" si="2"/>
        <v>1</v>
      </c>
      <c r="I63" s="92"/>
      <c r="J63" s="93"/>
      <c r="K63" s="99"/>
      <c r="L63" s="95"/>
      <c r="M63" s="102"/>
      <c r="N63" s="103"/>
    </row>
    <row r="64" spans="1:14" s="104" customFormat="1" ht="30.6" x14ac:dyDescent="0.3">
      <c r="A64" s="86">
        <v>3005164</v>
      </c>
      <c r="B64" s="87" t="s">
        <v>179</v>
      </c>
      <c r="C64" s="88" t="s">
        <v>16</v>
      </c>
      <c r="D64" s="89">
        <v>3</v>
      </c>
      <c r="E64" s="98"/>
      <c r="F64" s="98"/>
      <c r="G64" s="98"/>
      <c r="H64" s="101">
        <f t="shared" si="2"/>
        <v>3</v>
      </c>
      <c r="I64" s="92"/>
      <c r="J64" s="93"/>
      <c r="K64" s="99"/>
      <c r="L64" s="95"/>
      <c r="M64" s="102"/>
      <c r="N64" s="103"/>
    </row>
    <row r="65" spans="1:14" s="104" customFormat="1" ht="30.6" x14ac:dyDescent="0.3">
      <c r="A65" s="86">
        <v>3005165</v>
      </c>
      <c r="B65" s="87" t="s">
        <v>180</v>
      </c>
      <c r="C65" s="88" t="s">
        <v>16</v>
      </c>
      <c r="D65" s="89">
        <v>1</v>
      </c>
      <c r="E65" s="98"/>
      <c r="F65" s="98"/>
      <c r="G65" s="98"/>
      <c r="H65" s="101">
        <f t="shared" si="2"/>
        <v>1</v>
      </c>
      <c r="I65" s="92"/>
      <c r="J65" s="93"/>
      <c r="K65" s="99"/>
      <c r="L65" s="95"/>
      <c r="M65" s="102"/>
      <c r="N65" s="103"/>
    </row>
    <row r="66" spans="1:14" s="104" customFormat="1" ht="30.6" x14ac:dyDescent="0.3">
      <c r="A66" s="86">
        <v>3007215</v>
      </c>
      <c r="B66" s="87" t="s">
        <v>181</v>
      </c>
      <c r="C66" s="88" t="s">
        <v>16</v>
      </c>
      <c r="D66" s="89">
        <v>1</v>
      </c>
      <c r="E66" s="98"/>
      <c r="F66" s="98"/>
      <c r="G66" s="98"/>
      <c r="H66" s="101">
        <f t="shared" si="2"/>
        <v>1</v>
      </c>
      <c r="I66" s="92"/>
      <c r="J66" s="93"/>
      <c r="K66" s="99"/>
      <c r="L66" s="95"/>
      <c r="M66" s="102"/>
      <c r="N66" s="103"/>
    </row>
    <row r="67" spans="1:14" s="104" customFormat="1" ht="30.6" x14ac:dyDescent="0.3">
      <c r="A67" s="86">
        <v>3015172</v>
      </c>
      <c r="B67" s="87" t="s">
        <v>182</v>
      </c>
      <c r="C67" s="88" t="s">
        <v>16</v>
      </c>
      <c r="D67" s="89">
        <v>1</v>
      </c>
      <c r="E67" s="98"/>
      <c r="F67" s="98"/>
      <c r="G67" s="98"/>
      <c r="H67" s="101">
        <f t="shared" si="2"/>
        <v>1</v>
      </c>
      <c r="I67" s="92"/>
      <c r="J67" s="93"/>
      <c r="K67" s="99"/>
      <c r="L67" s="95"/>
      <c r="M67" s="102"/>
      <c r="N67" s="103"/>
    </row>
    <row r="68" spans="1:14" s="104" customFormat="1" ht="30.6" x14ac:dyDescent="0.3">
      <c r="A68" s="86">
        <v>3001178</v>
      </c>
      <c r="B68" s="87" t="s">
        <v>183</v>
      </c>
      <c r="C68" s="88" t="s">
        <v>16</v>
      </c>
      <c r="D68" s="89">
        <v>1</v>
      </c>
      <c r="E68" s="98"/>
      <c r="F68" s="98"/>
      <c r="G68" s="98"/>
      <c r="H68" s="101">
        <f t="shared" si="2"/>
        <v>1</v>
      </c>
      <c r="I68" s="92"/>
      <c r="J68" s="93"/>
      <c r="K68" s="99"/>
      <c r="L68" s="95"/>
      <c r="M68" s="102"/>
      <c r="N68" s="103"/>
    </row>
    <row r="69" spans="1:14" s="104" customFormat="1" ht="30.6" x14ac:dyDescent="0.3">
      <c r="A69" s="86">
        <v>3005182</v>
      </c>
      <c r="B69" s="87" t="s">
        <v>184</v>
      </c>
      <c r="C69" s="88" t="s">
        <v>16</v>
      </c>
      <c r="D69" s="89">
        <v>1</v>
      </c>
      <c r="E69" s="98"/>
      <c r="F69" s="98"/>
      <c r="G69" s="98"/>
      <c r="H69" s="101">
        <f t="shared" si="2"/>
        <v>1</v>
      </c>
      <c r="I69" s="92"/>
      <c r="J69" s="93"/>
      <c r="K69" s="99"/>
      <c r="L69" s="95"/>
      <c r="M69" s="102"/>
      <c r="N69" s="103"/>
    </row>
    <row r="70" spans="1:14" s="104" customFormat="1" ht="30.6" x14ac:dyDescent="0.3">
      <c r="A70" s="86">
        <v>3005089</v>
      </c>
      <c r="B70" s="87" t="s">
        <v>185</v>
      </c>
      <c r="C70" s="88" t="s">
        <v>16</v>
      </c>
      <c r="D70" s="89">
        <v>1</v>
      </c>
      <c r="E70" s="98"/>
      <c r="F70" s="98"/>
      <c r="G70" s="98"/>
      <c r="H70" s="101">
        <f t="shared" si="2"/>
        <v>1</v>
      </c>
      <c r="I70" s="92"/>
      <c r="J70" s="93"/>
      <c r="K70" s="99"/>
      <c r="L70" s="95"/>
      <c r="M70" s="102"/>
      <c r="N70" s="103"/>
    </row>
    <row r="71" spans="1:14" s="104" customFormat="1" ht="40.799999999999997" x14ac:dyDescent="0.3">
      <c r="A71" s="86">
        <v>3019516</v>
      </c>
      <c r="B71" s="87" t="s">
        <v>186</v>
      </c>
      <c r="C71" s="88" t="s">
        <v>16</v>
      </c>
      <c r="D71" s="89">
        <v>1</v>
      </c>
      <c r="E71" s="98"/>
      <c r="F71" s="98"/>
      <c r="G71" s="98"/>
      <c r="H71" s="101">
        <f t="shared" si="2"/>
        <v>1</v>
      </c>
      <c r="I71" s="92"/>
      <c r="J71" s="93"/>
      <c r="K71" s="99"/>
      <c r="L71" s="95"/>
      <c r="M71" s="102"/>
      <c r="N71" s="103"/>
    </row>
    <row r="72" spans="1:14" s="104" customFormat="1" ht="40.799999999999997" x14ac:dyDescent="0.3">
      <c r="A72" s="86">
        <v>3005225</v>
      </c>
      <c r="B72" s="87" t="s">
        <v>187</v>
      </c>
      <c r="C72" s="88" t="s">
        <v>16</v>
      </c>
      <c r="D72" s="89">
        <v>2</v>
      </c>
      <c r="E72" s="98"/>
      <c r="F72" s="98"/>
      <c r="G72" s="98"/>
      <c r="H72" s="101">
        <f t="shared" si="2"/>
        <v>2</v>
      </c>
      <c r="I72" s="92"/>
      <c r="J72" s="93"/>
      <c r="K72" s="99"/>
      <c r="L72" s="95"/>
      <c r="M72" s="102"/>
      <c r="N72" s="103"/>
    </row>
    <row r="73" spans="1:14" s="104" customFormat="1" ht="40.799999999999997" x14ac:dyDescent="0.3">
      <c r="A73" s="86">
        <v>3005221</v>
      </c>
      <c r="B73" s="87" t="s">
        <v>188</v>
      </c>
      <c r="C73" s="88" t="s">
        <v>16</v>
      </c>
      <c r="D73" s="89">
        <v>1</v>
      </c>
      <c r="E73" s="98"/>
      <c r="F73" s="98"/>
      <c r="G73" s="98"/>
      <c r="H73" s="101">
        <f t="shared" si="2"/>
        <v>1</v>
      </c>
      <c r="I73" s="92"/>
      <c r="J73" s="93"/>
      <c r="K73" s="99"/>
      <c r="L73" s="95"/>
      <c r="M73" s="102"/>
      <c r="N73" s="103"/>
    </row>
    <row r="74" spans="1:14" s="104" customFormat="1" ht="30.6" x14ac:dyDescent="0.3">
      <c r="A74" s="86">
        <v>3005230</v>
      </c>
      <c r="B74" s="87" t="s">
        <v>164</v>
      </c>
      <c r="C74" s="88" t="s">
        <v>16</v>
      </c>
      <c r="D74" s="89">
        <v>5</v>
      </c>
      <c r="E74" s="98"/>
      <c r="F74" s="98"/>
      <c r="G74" s="98"/>
      <c r="H74" s="101">
        <f t="shared" ref="H74" si="3">D74</f>
        <v>5</v>
      </c>
      <c r="I74" s="92"/>
      <c r="J74" s="93"/>
      <c r="K74" s="99"/>
      <c r="L74" s="95"/>
      <c r="M74" s="102"/>
      <c r="N74" s="103"/>
    </row>
    <row r="75" spans="1:14" s="104" customFormat="1" ht="40.799999999999997" x14ac:dyDescent="0.3">
      <c r="A75" s="86">
        <v>1005030</v>
      </c>
      <c r="B75" s="87" t="s">
        <v>256</v>
      </c>
      <c r="C75" s="88" t="s">
        <v>17</v>
      </c>
      <c r="D75" s="89">
        <v>638</v>
      </c>
      <c r="E75" s="98">
        <v>1.1000000000000001</v>
      </c>
      <c r="F75" s="119"/>
      <c r="G75" s="98"/>
      <c r="H75" s="101">
        <f>D75*E75</f>
        <v>701.8</v>
      </c>
      <c r="I75" s="92"/>
      <c r="J75" s="93"/>
      <c r="K75" s="99"/>
      <c r="L75" s="95"/>
      <c r="M75" s="102"/>
      <c r="N75" s="103"/>
    </row>
    <row r="76" spans="1:14" x14ac:dyDescent="0.3">
      <c r="A76" s="114"/>
      <c r="B76" s="115"/>
      <c r="C76" s="115"/>
      <c r="D76" s="115"/>
      <c r="E76" s="115"/>
      <c r="F76" s="115"/>
      <c r="G76" s="115"/>
      <c r="H76" s="115"/>
    </row>
    <row r="77" spans="1:14" x14ac:dyDescent="0.3">
      <c r="A77" s="116" t="s">
        <v>254</v>
      </c>
      <c r="B77" s="116"/>
      <c r="C77" s="84"/>
      <c r="D77" s="84"/>
      <c r="E77" s="84"/>
      <c r="F77" s="84"/>
      <c r="G77" s="84"/>
      <c r="H77" s="84"/>
    </row>
    <row r="78" spans="1:14" x14ac:dyDescent="0.3">
      <c r="A78" s="116"/>
      <c r="B78" s="116"/>
      <c r="C78" s="84"/>
      <c r="D78" s="84"/>
      <c r="E78" s="84"/>
      <c r="F78" s="84"/>
      <c r="G78" s="84"/>
      <c r="H78" s="84"/>
    </row>
    <row r="79" spans="1:14" x14ac:dyDescent="0.3">
      <c r="A79" s="116"/>
      <c r="B79" s="116"/>
      <c r="C79" s="84"/>
      <c r="D79" s="84"/>
      <c r="E79" s="84"/>
      <c r="F79" s="84"/>
      <c r="G79" s="84"/>
      <c r="H79" s="84"/>
    </row>
    <row r="80" spans="1:14" x14ac:dyDescent="0.3">
      <c r="A80" s="116" t="s">
        <v>255</v>
      </c>
      <c r="B80" s="116"/>
    </row>
  </sheetData>
  <mergeCells count="18">
    <mergeCell ref="A12:H12"/>
    <mergeCell ref="D39:G39"/>
    <mergeCell ref="A7:H7"/>
    <mergeCell ref="B8:H9"/>
    <mergeCell ref="A10:A11"/>
    <mergeCell ref="B10:B11"/>
    <mergeCell ref="C10:C11"/>
    <mergeCell ref="D10:D11"/>
    <mergeCell ref="E10:E11"/>
    <mergeCell ref="F10:F11"/>
    <mergeCell ref="G10:G11"/>
    <mergeCell ref="H10:H11"/>
    <mergeCell ref="A6:H6"/>
    <mergeCell ref="A1:H1"/>
    <mergeCell ref="A2:H2"/>
    <mergeCell ref="A3:H3"/>
    <mergeCell ref="A4:H4"/>
    <mergeCell ref="A5:H5"/>
  </mergeCells>
  <printOptions horizontalCentered="1"/>
  <pageMargins left="0.19685039370078741" right="0.19685039370078741" top="0.23622047244094491" bottom="0.23622047244094491" header="0.31496062992125984" footer="0.31496062992125984"/>
  <pageSetup scale="70" fitToHeight="0" orientation="portrait" r:id="rId1"/>
  <headerFooter>
    <oddFooter>Página &amp;P</oddFooter>
  </headerFooter>
  <rowBreaks count="2" manualBreakCount="2">
    <brk id="68" max="7" man="1"/>
    <brk id="94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74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6640625" customWidth="1"/>
    <col min="3" max="3" width="11.44140625" style="1" customWidth="1"/>
    <col min="4" max="4" width="55" style="13" customWidth="1"/>
    <col min="5" max="5" width="7.33203125" style="1" customWidth="1"/>
    <col min="6" max="6" width="9.21875" style="38" customWidth="1"/>
    <col min="7" max="7" width="9.44140625" style="1" customWidth="1"/>
    <col min="8" max="8" width="11.109375" style="1" customWidth="1"/>
    <col min="9" max="9" width="9.77734375" style="1" customWidth="1"/>
    <col min="10" max="10" width="1.109375" style="1" customWidth="1"/>
    <col min="11" max="11" width="13.88671875" bestFit="1" customWidth="1"/>
    <col min="12" max="12" width="13.88671875" customWidth="1"/>
    <col min="13" max="13" width="11.33203125" bestFit="1" customWidth="1"/>
    <col min="15" max="15" width="12.33203125" bestFit="1" customWidth="1"/>
  </cols>
  <sheetData>
    <row r="1" spans="2:11" ht="15.6" x14ac:dyDescent="0.3">
      <c r="C1" s="143" t="s">
        <v>14</v>
      </c>
      <c r="D1" s="143"/>
      <c r="E1" s="143"/>
      <c r="F1" s="143"/>
      <c r="G1" s="143"/>
      <c r="H1" s="143"/>
      <c r="I1" s="143"/>
    </row>
    <row r="2" spans="2:11" s="2" customFormat="1" ht="15" customHeight="1" x14ac:dyDescent="0.25">
      <c r="C2" s="144" t="s">
        <v>0</v>
      </c>
      <c r="D2" s="144"/>
      <c r="E2" s="144"/>
      <c r="F2" s="144"/>
      <c r="G2" s="144"/>
      <c r="H2" s="144"/>
      <c r="I2" s="144"/>
      <c r="J2" s="14"/>
    </row>
    <row r="3" spans="2:11" s="2" customFormat="1" ht="15" customHeight="1" x14ac:dyDescent="0.25">
      <c r="C3" s="136"/>
      <c r="D3" s="136"/>
      <c r="E3" s="136"/>
      <c r="F3" s="136"/>
      <c r="G3" s="136"/>
      <c r="H3" s="136"/>
      <c r="I3" s="136"/>
      <c r="J3" s="14"/>
    </row>
    <row r="4" spans="2:11" s="2" customFormat="1" ht="15" customHeight="1" x14ac:dyDescent="0.25">
      <c r="C4" s="136"/>
      <c r="D4" s="136"/>
      <c r="E4" s="136"/>
      <c r="F4" s="136"/>
      <c r="G4" s="136"/>
      <c r="H4" s="136"/>
      <c r="I4" s="136"/>
      <c r="J4" s="14"/>
    </row>
    <row r="5" spans="2:11" s="2" customFormat="1" ht="15" customHeight="1" x14ac:dyDescent="0.25">
      <c r="C5" s="137" t="s">
        <v>275</v>
      </c>
      <c r="D5" s="138"/>
      <c r="E5" s="14"/>
      <c r="F5" s="14"/>
      <c r="G5" s="14"/>
      <c r="H5" s="14"/>
      <c r="I5" s="139" t="s">
        <v>266</v>
      </c>
      <c r="J5" s="14"/>
    </row>
    <row r="6" spans="2:11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1" s="2" customFormat="1" ht="19.95" customHeight="1" x14ac:dyDescent="0.25">
      <c r="C7" s="168" t="s">
        <v>267</v>
      </c>
      <c r="D7" s="169" t="s">
        <v>268</v>
      </c>
      <c r="E7" s="169"/>
      <c r="F7" s="169"/>
      <c r="G7" s="169"/>
      <c r="H7" s="140"/>
      <c r="I7" s="141" t="s">
        <v>269</v>
      </c>
      <c r="J7" s="14"/>
    </row>
    <row r="8" spans="2:11" s="2" customFormat="1" ht="19.95" customHeight="1" x14ac:dyDescent="0.25">
      <c r="C8" s="168"/>
      <c r="D8" s="169"/>
      <c r="E8" s="169"/>
      <c r="F8" s="169"/>
      <c r="G8" s="169"/>
      <c r="H8" s="140"/>
      <c r="I8" s="141" t="s">
        <v>270</v>
      </c>
      <c r="J8" s="3"/>
    </row>
    <row r="9" spans="2:11" s="2" customFormat="1" ht="19.95" customHeight="1" thickBot="1" x14ac:dyDescent="0.3">
      <c r="C9" s="168"/>
      <c r="D9" s="170"/>
      <c r="E9" s="170"/>
      <c r="F9" s="170"/>
      <c r="G9" s="170"/>
      <c r="H9" s="140"/>
      <c r="I9" s="141" t="s">
        <v>271</v>
      </c>
      <c r="J9" s="3"/>
    </row>
    <row r="10" spans="2:11" ht="13.8" thickTop="1" x14ac:dyDescent="0.25">
      <c r="C10" s="146" t="s">
        <v>1</v>
      </c>
      <c r="D10" s="147"/>
      <c r="E10" s="147"/>
      <c r="F10" s="147"/>
      <c r="G10" s="147"/>
      <c r="H10" s="167"/>
      <c r="I10" s="148"/>
      <c r="J10" s="4"/>
    </row>
    <row r="11" spans="2:11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265</v>
      </c>
      <c r="I11" s="7" t="s">
        <v>7</v>
      </c>
      <c r="J11" s="4"/>
    </row>
    <row r="12" spans="2:11" ht="14.4" thickTop="1" thickBot="1" x14ac:dyDescent="0.3">
      <c r="C12"/>
      <c r="D12" s="8"/>
      <c r="E12"/>
      <c r="F12" s="9"/>
      <c r="G12"/>
      <c r="H12"/>
      <c r="I12"/>
      <c r="J12" s="4"/>
    </row>
    <row r="13" spans="2:11" ht="70.8" customHeight="1" thickTop="1" x14ac:dyDescent="0.25">
      <c r="C13" s="31" t="s">
        <v>25</v>
      </c>
      <c r="D13" s="75" t="s">
        <v>165</v>
      </c>
      <c r="E13" s="34"/>
      <c r="F13" s="35"/>
      <c r="G13" s="10"/>
      <c r="H13" s="10"/>
      <c r="I13" s="10"/>
      <c r="J13" s="4"/>
    </row>
    <row r="14" spans="2:11" x14ac:dyDescent="0.25">
      <c r="C14" s="40" t="s">
        <v>18</v>
      </c>
      <c r="D14" s="41" t="s">
        <v>160</v>
      </c>
      <c r="E14" s="15"/>
      <c r="F14" s="15"/>
      <c r="G14" s="15"/>
      <c r="H14" s="15"/>
      <c r="I14" s="15"/>
      <c r="J14" s="4"/>
    </row>
    <row r="15" spans="2:11" s="11" customFormat="1" ht="31.8" customHeight="1" x14ac:dyDescent="0.25">
      <c r="B15"/>
      <c r="C15" s="24" t="s">
        <v>34</v>
      </c>
      <c r="D15" s="74" t="s">
        <v>51</v>
      </c>
      <c r="E15" s="39" t="s">
        <v>15</v>
      </c>
      <c r="F15" s="43">
        <v>638</v>
      </c>
      <c r="G15" s="27"/>
      <c r="H15" s="27"/>
      <c r="I15" s="26"/>
      <c r="J15" s="12"/>
    </row>
    <row r="16" spans="2:11" s="11" customFormat="1" ht="31.8" customHeight="1" x14ac:dyDescent="0.25">
      <c r="B16"/>
      <c r="C16" s="24" t="s">
        <v>257</v>
      </c>
      <c r="D16" s="74" t="s">
        <v>258</v>
      </c>
      <c r="E16" s="39" t="s">
        <v>259</v>
      </c>
      <c r="F16" s="43">
        <v>1</v>
      </c>
      <c r="G16" s="27"/>
      <c r="H16" s="27"/>
      <c r="I16" s="26"/>
      <c r="J16" s="12"/>
      <c r="K16" s="120"/>
    </row>
    <row r="17" spans="2:15" s="11" customFormat="1" ht="33.6" customHeight="1" x14ac:dyDescent="0.25">
      <c r="B17"/>
      <c r="C17" s="24">
        <v>3002052</v>
      </c>
      <c r="D17" s="74" t="s">
        <v>66</v>
      </c>
      <c r="E17" s="39" t="s">
        <v>28</v>
      </c>
      <c r="F17" s="171">
        <v>330.17</v>
      </c>
      <c r="G17" s="27"/>
      <c r="H17" s="27"/>
      <c r="I17" s="26"/>
      <c r="J17" s="12"/>
    </row>
    <row r="18" spans="2:15" s="11" customFormat="1" ht="33" customHeight="1" x14ac:dyDescent="0.25">
      <c r="B18"/>
      <c r="C18" s="24">
        <v>3002066</v>
      </c>
      <c r="D18" s="74" t="s">
        <v>166</v>
      </c>
      <c r="E18" s="39" t="s">
        <v>28</v>
      </c>
      <c r="F18" s="171">
        <v>220.11</v>
      </c>
      <c r="G18" s="27"/>
      <c r="H18" s="27"/>
      <c r="I18" s="26"/>
      <c r="J18" s="12"/>
    </row>
    <row r="19" spans="2:15" s="11" customFormat="1" ht="32.4" customHeight="1" x14ac:dyDescent="0.25">
      <c r="B19"/>
      <c r="C19" s="24">
        <v>3002040</v>
      </c>
      <c r="D19" s="74" t="s">
        <v>167</v>
      </c>
      <c r="E19" s="39" t="s">
        <v>28</v>
      </c>
      <c r="F19" s="43">
        <v>47.85</v>
      </c>
      <c r="G19" s="27"/>
      <c r="H19" s="27"/>
      <c r="I19" s="26"/>
      <c r="J19" s="12"/>
    </row>
    <row r="20" spans="2:15" s="11" customFormat="1" ht="45" customHeight="1" x14ac:dyDescent="0.25">
      <c r="B20"/>
      <c r="C20" s="172">
        <v>3001021</v>
      </c>
      <c r="D20" s="173" t="s">
        <v>107</v>
      </c>
      <c r="E20" s="39" t="s">
        <v>15</v>
      </c>
      <c r="F20" s="171">
        <v>1276</v>
      </c>
      <c r="G20" s="27"/>
      <c r="H20" s="27"/>
      <c r="I20" s="27"/>
      <c r="J20" s="12"/>
    </row>
    <row r="21" spans="2:15" s="11" customFormat="1" ht="34.200000000000003" customHeight="1" x14ac:dyDescent="0.25">
      <c r="B21"/>
      <c r="C21" s="172">
        <v>3001013</v>
      </c>
      <c r="D21" s="173" t="s">
        <v>260</v>
      </c>
      <c r="E21" s="39" t="s">
        <v>28</v>
      </c>
      <c r="F21" s="171">
        <v>76.56</v>
      </c>
      <c r="G21" s="27"/>
      <c r="H21" s="27"/>
      <c r="I21" s="27"/>
      <c r="J21" s="12"/>
    </row>
    <row r="22" spans="2:15" s="11" customFormat="1" ht="33" customHeight="1" x14ac:dyDescent="0.25">
      <c r="B22"/>
      <c r="C22" s="172">
        <v>3004001</v>
      </c>
      <c r="D22" s="173" t="s">
        <v>60</v>
      </c>
      <c r="E22" s="39" t="s">
        <v>17</v>
      </c>
      <c r="F22" s="171">
        <v>510.4</v>
      </c>
      <c r="G22" s="27"/>
      <c r="H22" s="27"/>
      <c r="I22" s="27"/>
      <c r="J22" s="12"/>
    </row>
    <row r="23" spans="2:15" s="11" customFormat="1" ht="49.8" customHeight="1" x14ac:dyDescent="0.25">
      <c r="B23"/>
      <c r="C23" s="172" t="s">
        <v>261</v>
      </c>
      <c r="D23" s="173" t="s">
        <v>262</v>
      </c>
      <c r="E23" s="39" t="s">
        <v>17</v>
      </c>
      <c r="F23" s="171">
        <v>510.4</v>
      </c>
      <c r="G23" s="27"/>
      <c r="H23" s="27"/>
      <c r="I23" s="27"/>
      <c r="J23" s="12"/>
    </row>
    <row r="24" spans="2:15" s="11" customFormat="1" ht="28.8" x14ac:dyDescent="0.25">
      <c r="B24"/>
      <c r="C24" s="24">
        <v>3004087</v>
      </c>
      <c r="D24" s="74" t="s">
        <v>172</v>
      </c>
      <c r="E24" s="39" t="s">
        <v>15</v>
      </c>
      <c r="F24" s="43">
        <v>638</v>
      </c>
      <c r="G24" s="27"/>
      <c r="H24" s="27"/>
      <c r="I24" s="26"/>
      <c r="J24" s="12"/>
    </row>
    <row r="25" spans="2:15" s="11" customFormat="1" ht="38.4" x14ac:dyDescent="0.25">
      <c r="B25"/>
      <c r="C25" s="24" t="s">
        <v>161</v>
      </c>
      <c r="D25" s="74" t="s">
        <v>162</v>
      </c>
      <c r="E25" s="39" t="s">
        <v>28</v>
      </c>
      <c r="F25" s="43">
        <v>478.5</v>
      </c>
      <c r="G25" s="27"/>
      <c r="H25" s="27"/>
      <c r="I25" s="26"/>
      <c r="J25" s="12"/>
      <c r="M25" s="120"/>
    </row>
    <row r="26" spans="2:15" s="11" customFormat="1" ht="28.8" x14ac:dyDescent="0.25">
      <c r="B26"/>
      <c r="C26" s="24">
        <v>3002002</v>
      </c>
      <c r="D26" s="74" t="s">
        <v>31</v>
      </c>
      <c r="E26" s="39" t="s">
        <v>28</v>
      </c>
      <c r="F26" s="43">
        <v>520.28</v>
      </c>
      <c r="G26" s="27"/>
      <c r="H26" s="27"/>
      <c r="I26" s="26"/>
      <c r="J26" s="12"/>
      <c r="M26" s="120"/>
    </row>
    <row r="27" spans="2:15" s="11" customFormat="1" ht="35.4" customHeight="1" x14ac:dyDescent="0.25">
      <c r="B27"/>
      <c r="C27" s="24" t="s">
        <v>75</v>
      </c>
      <c r="D27" s="74" t="s">
        <v>163</v>
      </c>
      <c r="E27" s="39" t="s">
        <v>28</v>
      </c>
      <c r="F27" s="43">
        <v>0.22</v>
      </c>
      <c r="G27" s="27"/>
      <c r="H27" s="27"/>
      <c r="I27" s="26"/>
      <c r="J27" s="12"/>
    </row>
    <row r="28" spans="2:15" s="11" customFormat="1" ht="57.6" x14ac:dyDescent="0.25">
      <c r="B28"/>
      <c r="C28" s="24" t="s">
        <v>173</v>
      </c>
      <c r="D28" s="74" t="s">
        <v>174</v>
      </c>
      <c r="E28" s="39" t="s">
        <v>114</v>
      </c>
      <c r="F28" s="43">
        <v>2</v>
      </c>
      <c r="G28" s="27"/>
      <c r="H28" s="27"/>
      <c r="I28" s="26"/>
      <c r="J28" s="12"/>
      <c r="L28" s="120"/>
      <c r="M28" s="120"/>
    </row>
    <row r="29" spans="2:15" s="11" customFormat="1" ht="28.8" x14ac:dyDescent="0.25">
      <c r="B29"/>
      <c r="C29" s="121">
        <v>5235125</v>
      </c>
      <c r="D29" s="74" t="s">
        <v>175</v>
      </c>
      <c r="E29" s="39" t="s">
        <v>16</v>
      </c>
      <c r="F29" s="43">
        <v>2</v>
      </c>
      <c r="G29" s="27"/>
      <c r="H29" s="27"/>
      <c r="I29" s="26"/>
      <c r="J29" s="12"/>
    </row>
    <row r="30" spans="2:15" s="11" customFormat="1" ht="48" x14ac:dyDescent="0.25">
      <c r="B30"/>
      <c r="C30" s="24" t="s">
        <v>53</v>
      </c>
      <c r="D30" s="74" t="s">
        <v>54</v>
      </c>
      <c r="E30" s="39" t="s">
        <v>15</v>
      </c>
      <c r="F30" s="171">
        <v>36</v>
      </c>
      <c r="G30" s="27"/>
      <c r="H30" s="27"/>
      <c r="I30" s="26"/>
      <c r="J30" s="12"/>
      <c r="L30" s="120"/>
      <c r="O30" s="120"/>
    </row>
    <row r="31" spans="2:15" s="11" customFormat="1" ht="28.8" x14ac:dyDescent="0.25">
      <c r="B31"/>
      <c r="C31" s="24" t="s">
        <v>35</v>
      </c>
      <c r="D31" s="74" t="s">
        <v>56</v>
      </c>
      <c r="E31" s="39" t="s">
        <v>36</v>
      </c>
      <c r="F31" s="171">
        <v>87</v>
      </c>
      <c r="G31" s="27"/>
      <c r="H31" s="27"/>
      <c r="I31" s="26"/>
      <c r="J31" s="12"/>
      <c r="N31" s="135"/>
      <c r="O31" s="120"/>
    </row>
    <row r="32" spans="2:15" s="11" customFormat="1" ht="32.4" customHeight="1" x14ac:dyDescent="0.25">
      <c r="B32"/>
      <c r="C32" s="24">
        <v>3005120</v>
      </c>
      <c r="D32" s="74" t="s">
        <v>176</v>
      </c>
      <c r="E32" s="39" t="s">
        <v>16</v>
      </c>
      <c r="F32" s="43">
        <v>2</v>
      </c>
      <c r="G32" s="27"/>
      <c r="H32" s="27"/>
      <c r="I32" s="26"/>
      <c r="J32" s="12"/>
      <c r="K32" s="120"/>
    </row>
    <row r="33" spans="2:10" s="11" customFormat="1" ht="31.8" customHeight="1" x14ac:dyDescent="0.25">
      <c r="B33"/>
      <c r="C33" s="24">
        <v>3005122</v>
      </c>
      <c r="D33" s="74" t="s">
        <v>177</v>
      </c>
      <c r="E33" s="39" t="s">
        <v>16</v>
      </c>
      <c r="F33" s="43">
        <v>1</v>
      </c>
      <c r="G33" s="27"/>
      <c r="H33" s="27"/>
      <c r="I33" s="26"/>
      <c r="J33" s="12"/>
    </row>
    <row r="34" spans="2:10" s="11" customFormat="1" ht="30" customHeight="1" x14ac:dyDescent="0.25">
      <c r="B34"/>
      <c r="C34" s="24">
        <v>3016438</v>
      </c>
      <c r="D34" s="74" t="s">
        <v>178</v>
      </c>
      <c r="E34" s="39" t="s">
        <v>16</v>
      </c>
      <c r="F34" s="43">
        <v>1</v>
      </c>
      <c r="G34" s="27"/>
      <c r="H34" s="27"/>
      <c r="I34" s="26"/>
      <c r="J34" s="12"/>
    </row>
    <row r="35" spans="2:10" s="11" customFormat="1" ht="33" customHeight="1" x14ac:dyDescent="0.25">
      <c r="B35"/>
      <c r="C35" s="24">
        <v>3005164</v>
      </c>
      <c r="D35" s="74" t="s">
        <v>179</v>
      </c>
      <c r="E35" s="39" t="s">
        <v>16</v>
      </c>
      <c r="F35" s="43">
        <v>3</v>
      </c>
      <c r="G35" s="79"/>
      <c r="H35" s="79"/>
      <c r="I35" s="26"/>
      <c r="J35" s="12"/>
    </row>
    <row r="36" spans="2:10" s="11" customFormat="1" ht="33.6" customHeight="1" x14ac:dyDescent="0.25">
      <c r="B36"/>
      <c r="C36" s="24">
        <v>3005165</v>
      </c>
      <c r="D36" s="74" t="s">
        <v>180</v>
      </c>
      <c r="E36" s="39" t="s">
        <v>16</v>
      </c>
      <c r="F36" s="43">
        <v>1</v>
      </c>
      <c r="G36" s="27"/>
      <c r="H36" s="27"/>
      <c r="I36" s="26"/>
      <c r="J36" s="12"/>
    </row>
    <row r="37" spans="2:10" s="11" customFormat="1" ht="32.4" customHeight="1" x14ac:dyDescent="0.25">
      <c r="B37"/>
      <c r="C37" s="24">
        <v>3007215</v>
      </c>
      <c r="D37" s="74" t="s">
        <v>181</v>
      </c>
      <c r="E37" s="39" t="s">
        <v>16</v>
      </c>
      <c r="F37" s="43">
        <v>1</v>
      </c>
      <c r="G37" s="27"/>
      <c r="H37" s="27"/>
      <c r="I37" s="26"/>
      <c r="J37" s="12"/>
    </row>
    <row r="38" spans="2:10" s="11" customFormat="1" ht="32.4" customHeight="1" x14ac:dyDescent="0.25">
      <c r="B38"/>
      <c r="C38" s="121">
        <v>3015172</v>
      </c>
      <c r="D38" s="74" t="s">
        <v>182</v>
      </c>
      <c r="E38" s="39" t="s">
        <v>16</v>
      </c>
      <c r="F38" s="43">
        <v>1</v>
      </c>
      <c r="G38" s="27"/>
      <c r="H38" s="27"/>
      <c r="I38" s="26"/>
      <c r="J38" s="12"/>
    </row>
    <row r="39" spans="2:10" s="11" customFormat="1" ht="34.200000000000003" customHeight="1" x14ac:dyDescent="0.25">
      <c r="B39"/>
      <c r="C39" s="121">
        <v>3001178</v>
      </c>
      <c r="D39" s="74" t="s">
        <v>183</v>
      </c>
      <c r="E39" s="39" t="s">
        <v>16</v>
      </c>
      <c r="F39" s="43">
        <v>1</v>
      </c>
      <c r="G39" s="27"/>
      <c r="H39" s="27"/>
      <c r="I39" s="26"/>
      <c r="J39" s="12"/>
    </row>
    <row r="40" spans="2:10" s="11" customFormat="1" ht="33" customHeight="1" x14ac:dyDescent="0.25">
      <c r="B40"/>
      <c r="C40" s="121">
        <v>3005182</v>
      </c>
      <c r="D40" s="74" t="s">
        <v>184</v>
      </c>
      <c r="E40" s="78" t="s">
        <v>16</v>
      </c>
      <c r="F40" s="43">
        <v>1</v>
      </c>
      <c r="G40" s="27"/>
      <c r="H40" s="27"/>
      <c r="I40" s="26"/>
      <c r="J40" s="12"/>
    </row>
    <row r="41" spans="2:10" s="11" customFormat="1" ht="34.200000000000003" customHeight="1" x14ac:dyDescent="0.25">
      <c r="B41"/>
      <c r="C41" s="121">
        <v>3005089</v>
      </c>
      <c r="D41" s="74" t="s">
        <v>185</v>
      </c>
      <c r="E41" s="39" t="s">
        <v>16</v>
      </c>
      <c r="F41" s="43">
        <v>1</v>
      </c>
      <c r="G41" s="27"/>
      <c r="H41" s="27"/>
      <c r="I41" s="26"/>
      <c r="J41" s="12"/>
    </row>
    <row r="42" spans="2:10" s="11" customFormat="1" ht="33.6" customHeight="1" x14ac:dyDescent="0.25">
      <c r="B42"/>
      <c r="C42" s="121">
        <v>3019516</v>
      </c>
      <c r="D42" s="74" t="s">
        <v>186</v>
      </c>
      <c r="E42" s="39" t="s">
        <v>16</v>
      </c>
      <c r="F42" s="43">
        <v>1</v>
      </c>
      <c r="G42" s="27"/>
      <c r="H42" s="27"/>
      <c r="I42" s="26"/>
      <c r="J42" s="12"/>
    </row>
    <row r="43" spans="2:10" s="11" customFormat="1" ht="34.799999999999997" customHeight="1" x14ac:dyDescent="0.25">
      <c r="B43"/>
      <c r="C43" s="121">
        <v>3005225</v>
      </c>
      <c r="D43" s="74" t="s">
        <v>187</v>
      </c>
      <c r="E43" s="39" t="s">
        <v>16</v>
      </c>
      <c r="F43" s="43">
        <v>2</v>
      </c>
      <c r="G43" s="27"/>
      <c r="H43" s="27"/>
      <c r="I43" s="26"/>
      <c r="J43" s="12"/>
    </row>
    <row r="44" spans="2:10" s="11" customFormat="1" ht="34.200000000000003" customHeight="1" x14ac:dyDescent="0.25">
      <c r="B44"/>
      <c r="C44" s="121">
        <v>3005221</v>
      </c>
      <c r="D44" s="74" t="s">
        <v>188</v>
      </c>
      <c r="E44" s="39" t="s">
        <v>16</v>
      </c>
      <c r="F44" s="43">
        <v>1</v>
      </c>
      <c r="G44" s="27"/>
      <c r="H44" s="27"/>
      <c r="I44" s="26"/>
      <c r="J44" s="12"/>
    </row>
    <row r="45" spans="2:10" s="11" customFormat="1" ht="37.200000000000003" customHeight="1" x14ac:dyDescent="0.25">
      <c r="B45"/>
      <c r="C45" s="121">
        <v>3005230</v>
      </c>
      <c r="D45" s="74" t="s">
        <v>164</v>
      </c>
      <c r="E45" s="39" t="s">
        <v>16</v>
      </c>
      <c r="F45" s="43">
        <v>5</v>
      </c>
      <c r="G45" s="27"/>
      <c r="H45" s="27"/>
      <c r="I45" s="26"/>
      <c r="J45" s="12"/>
    </row>
    <row r="46" spans="2:10" s="11" customFormat="1" ht="32.4" customHeight="1" x14ac:dyDescent="0.25">
      <c r="B46"/>
      <c r="C46" s="24">
        <v>1005030</v>
      </c>
      <c r="D46" s="74" t="s">
        <v>256</v>
      </c>
      <c r="E46" s="39" t="s">
        <v>17</v>
      </c>
      <c r="F46" s="171">
        <v>510.4</v>
      </c>
      <c r="G46" s="27"/>
      <c r="H46" s="27"/>
      <c r="I46" s="26"/>
      <c r="J46" s="12"/>
    </row>
    <row r="47" spans="2:10" s="11" customFormat="1" ht="12.75" customHeight="1" x14ac:dyDescent="0.25">
      <c r="B47"/>
      <c r="C47" s="24"/>
      <c r="D47" s="42"/>
      <c r="E47" s="39"/>
      <c r="F47" s="43"/>
      <c r="G47" s="27"/>
      <c r="H47" s="27"/>
      <c r="I47" s="28"/>
      <c r="J47" s="12"/>
    </row>
    <row r="48" spans="2:10" s="11" customFormat="1" ht="8.25" customHeight="1" x14ac:dyDescent="0.25">
      <c r="B48"/>
      <c r="C48" s="17"/>
      <c r="D48" s="17"/>
      <c r="E48" s="22"/>
      <c r="F48" s="36"/>
      <c r="G48" s="22"/>
      <c r="H48" s="22"/>
      <c r="I48" s="19"/>
      <c r="J48" s="12"/>
    </row>
    <row r="49" spans="1:12" s="11" customFormat="1" ht="12.75" customHeight="1" x14ac:dyDescent="0.25">
      <c r="B49"/>
      <c r="C49" s="17"/>
      <c r="D49" s="17"/>
      <c r="E49" s="17"/>
      <c r="F49" s="20"/>
      <c r="G49" s="21" t="s">
        <v>8</v>
      </c>
      <c r="H49" s="21"/>
      <c r="I49" s="29"/>
      <c r="J49" s="12"/>
    </row>
    <row r="50" spans="1:12" s="11" customFormat="1" ht="12.75" customHeight="1" x14ac:dyDescent="0.25">
      <c r="B50"/>
      <c r="C50" s="17"/>
      <c r="D50" s="17"/>
      <c r="E50" s="17"/>
      <c r="F50" s="20"/>
      <c r="G50" s="21" t="s">
        <v>9</v>
      </c>
      <c r="H50" s="21"/>
      <c r="I50" s="29"/>
      <c r="J50" s="12"/>
    </row>
    <row r="51" spans="1:12" s="11" customFormat="1" ht="12.75" customHeight="1" x14ac:dyDescent="0.25">
      <c r="B51"/>
      <c r="C51" s="17"/>
      <c r="D51" s="52"/>
      <c r="E51" s="22"/>
      <c r="F51" s="36"/>
      <c r="G51" s="20" t="s">
        <v>10</v>
      </c>
      <c r="H51" s="20"/>
      <c r="I51" s="29"/>
      <c r="J51" s="12"/>
    </row>
    <row r="52" spans="1:12" s="16" customFormat="1" ht="12.75" customHeight="1" x14ac:dyDescent="0.2">
      <c r="C52" s="18"/>
      <c r="D52" s="23"/>
      <c r="E52" s="22"/>
      <c r="F52" s="36"/>
      <c r="G52" s="22"/>
      <c r="H52" s="22"/>
      <c r="I52" s="29"/>
      <c r="J52" s="25"/>
    </row>
    <row r="53" spans="1:12" s="17" customFormat="1" ht="12.75" customHeight="1" x14ac:dyDescent="0.2">
      <c r="C53" s="18" t="s">
        <v>272</v>
      </c>
      <c r="D53" s="18"/>
      <c r="E53" s="18" t="s">
        <v>273</v>
      </c>
      <c r="F53" s="37"/>
      <c r="G53" s="18"/>
      <c r="H53" s="18"/>
      <c r="I53" s="142" t="s">
        <v>274</v>
      </c>
      <c r="J53" s="21"/>
      <c r="K53" s="72"/>
    </row>
    <row r="54" spans="1:12" s="17" customFormat="1" ht="12.75" customHeight="1" x14ac:dyDescent="0.2">
      <c r="C54" s="22"/>
      <c r="D54" s="23" t="s">
        <v>11</v>
      </c>
      <c r="E54" s="22"/>
      <c r="F54" s="36"/>
      <c r="G54" s="22" t="s">
        <v>12</v>
      </c>
      <c r="H54" s="22"/>
      <c r="I54" s="29"/>
      <c r="J54" s="21"/>
    </row>
    <row r="55" spans="1:12" s="17" customFormat="1" ht="12.75" customHeight="1" x14ac:dyDescent="0.2">
      <c r="C55" s="22"/>
      <c r="D55" s="23"/>
      <c r="E55" s="22"/>
      <c r="F55" s="36"/>
      <c r="G55" s="22"/>
      <c r="H55" s="22"/>
      <c r="I55" s="29"/>
      <c r="J55" s="21"/>
      <c r="K55" s="72"/>
    </row>
    <row r="56" spans="1:12" s="18" customFormat="1" ht="12.75" customHeight="1" x14ac:dyDescent="0.2">
      <c r="C56" s="22"/>
      <c r="D56" s="23"/>
      <c r="E56" s="22"/>
      <c r="F56" s="36"/>
      <c r="G56" s="29" t="s">
        <v>57</v>
      </c>
      <c r="H56" s="29"/>
      <c r="I56" s="29"/>
    </row>
    <row r="57" spans="1:12" s="18" customFormat="1" ht="12.75" customHeight="1" x14ac:dyDescent="0.2">
      <c r="C57" s="22"/>
      <c r="D57" s="52"/>
      <c r="E57" s="22"/>
      <c r="F57" s="36"/>
      <c r="G57" s="22"/>
      <c r="H57" s="22"/>
      <c r="I57" s="76"/>
      <c r="J57" s="22"/>
    </row>
    <row r="58" spans="1:12" ht="12.75" customHeight="1" x14ac:dyDescent="0.25">
      <c r="C58" s="22"/>
      <c r="D58" s="23"/>
      <c r="E58" s="22"/>
      <c r="F58" s="36"/>
      <c r="G58" s="48"/>
      <c r="H58" s="48"/>
      <c r="I58" s="49"/>
    </row>
    <row r="59" spans="1:12" ht="12.75" customHeight="1" x14ac:dyDescent="0.25">
      <c r="C59" s="22"/>
      <c r="D59" s="23"/>
      <c r="E59" s="22"/>
      <c r="F59" s="36"/>
      <c r="G59" s="22"/>
      <c r="H59" s="22"/>
      <c r="I59" s="77"/>
      <c r="K59" s="73"/>
    </row>
    <row r="60" spans="1:12" s="1" customFormat="1" ht="12.75" customHeight="1" x14ac:dyDescent="0.25">
      <c r="A60"/>
      <c r="B60"/>
      <c r="C60" s="22"/>
      <c r="D60" s="23"/>
      <c r="E60" s="22"/>
      <c r="F60" s="36"/>
      <c r="G60" s="22"/>
      <c r="H60" s="22"/>
      <c r="I60" s="22"/>
      <c r="K60"/>
      <c r="L60"/>
    </row>
    <row r="61" spans="1:12" s="1" customFormat="1" ht="12.75" customHeight="1" x14ac:dyDescent="0.25">
      <c r="A61"/>
      <c r="B61"/>
      <c r="C61" s="30" t="s">
        <v>13</v>
      </c>
      <c r="D61" s="23"/>
      <c r="E61" s="22"/>
      <c r="F61" s="36"/>
      <c r="G61" s="1" t="s">
        <v>158</v>
      </c>
      <c r="I61" s="22"/>
      <c r="K61"/>
      <c r="L61"/>
    </row>
    <row r="62" spans="1:12" s="1" customFormat="1" ht="12.75" customHeight="1" x14ac:dyDescent="0.25">
      <c r="A62"/>
      <c r="B62"/>
      <c r="C62" s="18" t="s">
        <v>24</v>
      </c>
      <c r="D62" s="23"/>
      <c r="E62" s="22"/>
      <c r="F62" s="36"/>
      <c r="G62" s="22" t="s">
        <v>159</v>
      </c>
      <c r="H62" s="22"/>
      <c r="I62" s="22"/>
    </row>
    <row r="63" spans="1:12" s="1" customFormat="1" x14ac:dyDescent="0.25">
      <c r="A63"/>
      <c r="B63"/>
      <c r="C63" s="22"/>
      <c r="D63" s="23"/>
      <c r="E63" s="22"/>
      <c r="F63" s="36"/>
      <c r="G63" s="22"/>
      <c r="H63" s="22"/>
      <c r="I63" s="22"/>
    </row>
    <row r="64" spans="1:12" s="1" customFormat="1" x14ac:dyDescent="0.25">
      <c r="A64"/>
      <c r="B64"/>
      <c r="C64" s="22"/>
      <c r="D64" s="23"/>
      <c r="E64" s="22"/>
      <c r="F64" s="36"/>
      <c r="G64" s="22"/>
      <c r="H64" s="22"/>
      <c r="I64" s="22"/>
    </row>
    <row r="65" spans="1:9" s="1" customFormat="1" x14ac:dyDescent="0.25">
      <c r="A65"/>
      <c r="B65"/>
      <c r="C65" s="18"/>
      <c r="D65" s="18"/>
      <c r="E65" s="18"/>
      <c r="F65" s="37"/>
      <c r="G65" s="18"/>
      <c r="H65" s="18"/>
      <c r="I65" s="18"/>
    </row>
    <row r="66" spans="1:9" s="1" customFormat="1" x14ac:dyDescent="0.25">
      <c r="A66"/>
      <c r="B66"/>
      <c r="C66" s="18"/>
      <c r="D66" s="18"/>
      <c r="E66" s="18"/>
      <c r="F66" s="37"/>
      <c r="G66" s="18"/>
      <c r="H66" s="18"/>
      <c r="I66" s="18"/>
    </row>
    <row r="67" spans="1:9" s="1" customFormat="1" x14ac:dyDescent="0.25">
      <c r="A67"/>
      <c r="B67"/>
      <c r="C67" s="18"/>
      <c r="D67" s="18"/>
      <c r="E67" s="18"/>
      <c r="F67" s="37"/>
      <c r="G67" s="18"/>
      <c r="H67" s="18"/>
      <c r="I67" s="18"/>
    </row>
    <row r="68" spans="1:9" s="1" customFormat="1" x14ac:dyDescent="0.25">
      <c r="A68"/>
      <c r="B68"/>
      <c r="C68" s="18"/>
      <c r="D68" s="18"/>
      <c r="E68" s="18"/>
      <c r="F68" s="37"/>
      <c r="G68" s="18"/>
      <c r="H68" s="18"/>
      <c r="I68" s="18"/>
    </row>
    <row r="69" spans="1:9" s="1" customFormat="1" x14ac:dyDescent="0.25">
      <c r="A69"/>
      <c r="B69"/>
      <c r="C69" s="18"/>
      <c r="D69" s="18"/>
      <c r="E69" s="18"/>
      <c r="F69" s="37"/>
      <c r="G69" s="18"/>
      <c r="H69" s="18"/>
      <c r="I69" s="18"/>
    </row>
    <row r="70" spans="1:9" s="1" customFormat="1" x14ac:dyDescent="0.25">
      <c r="A70"/>
      <c r="B70"/>
      <c r="C70" s="18"/>
      <c r="D70" s="18"/>
      <c r="E70" s="18"/>
      <c r="F70" s="37"/>
      <c r="G70" s="18"/>
      <c r="H70" s="18"/>
      <c r="I70" s="18"/>
    </row>
    <row r="71" spans="1:9" s="1" customFormat="1" x14ac:dyDescent="0.25">
      <c r="A71"/>
      <c r="B71"/>
      <c r="D71" s="13"/>
      <c r="F71" s="38"/>
    </row>
    <row r="72" spans="1:9" s="1" customFormat="1" x14ac:dyDescent="0.25">
      <c r="A72"/>
      <c r="B72"/>
      <c r="D72" s="13"/>
      <c r="F72" s="38"/>
    </row>
    <row r="73" spans="1:9" s="1" customFormat="1" x14ac:dyDescent="0.25">
      <c r="A73"/>
      <c r="B73"/>
      <c r="D73" s="13"/>
      <c r="F73" s="38"/>
    </row>
    <row r="74" spans="1:9" s="1" customFormat="1" x14ac:dyDescent="0.25">
      <c r="A74"/>
      <c r="B74"/>
      <c r="D74" s="13"/>
      <c r="F74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0" orientation="portrait" r:id="rId1"/>
  <headerFooter alignWithMargins="0">
    <oddFooter>&amp;RHoja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80"/>
  <sheetViews>
    <sheetView view="pageBreakPreview" topLeftCell="A33" zoomScaleNormal="100" zoomScaleSheetLayoutView="100" workbookViewId="0">
      <selection activeCell="K61" sqref="K61"/>
    </sheetView>
  </sheetViews>
  <sheetFormatPr baseColWidth="10" defaultColWidth="11.44140625" defaultRowHeight="14.4" x14ac:dyDescent="0.3"/>
  <cols>
    <col min="1" max="1" width="10.6640625" style="84" customWidth="1"/>
    <col min="2" max="2" width="50.6640625" style="117" customWidth="1"/>
    <col min="3" max="3" width="7.109375" style="117" customWidth="1"/>
    <col min="4" max="4" width="12.6640625" style="117" customWidth="1"/>
    <col min="5" max="7" width="15.6640625" style="117" customWidth="1"/>
    <col min="8" max="8" width="20.6640625" style="118" customWidth="1"/>
    <col min="9" max="11" width="11.5546875" style="84" bestFit="1" customWidth="1"/>
    <col min="12" max="12" width="12" style="84" bestFit="1" customWidth="1"/>
    <col min="13" max="13" width="14.109375" style="84" customWidth="1"/>
    <col min="14" max="14" width="14.44140625" style="84" customWidth="1"/>
    <col min="15" max="16384" width="11.44140625" style="84"/>
  </cols>
  <sheetData>
    <row r="1" spans="1:14" s="81" customFormat="1" ht="15.75" customHeight="1" x14ac:dyDescent="0.3">
      <c r="A1" s="150"/>
      <c r="B1" s="150"/>
      <c r="C1" s="150"/>
      <c r="D1" s="150"/>
      <c r="E1" s="150"/>
      <c r="F1" s="150"/>
      <c r="G1" s="150"/>
      <c r="H1" s="150"/>
      <c r="I1" s="80"/>
    </row>
    <row r="2" spans="1:14" s="81" customFormat="1" ht="12" customHeight="1" x14ac:dyDescent="0.3">
      <c r="A2" s="150"/>
      <c r="B2" s="150"/>
      <c r="C2" s="150"/>
      <c r="D2" s="150"/>
      <c r="E2" s="150"/>
      <c r="F2" s="150"/>
      <c r="G2" s="150"/>
      <c r="H2" s="150"/>
      <c r="I2" s="80"/>
    </row>
    <row r="3" spans="1:14" s="81" customFormat="1" ht="12" customHeight="1" x14ac:dyDescent="0.3">
      <c r="A3" s="151"/>
      <c r="B3" s="151"/>
      <c r="C3" s="151"/>
      <c r="D3" s="151"/>
      <c r="E3" s="151"/>
      <c r="F3" s="151"/>
      <c r="G3" s="151"/>
      <c r="H3" s="151"/>
      <c r="I3" s="82"/>
    </row>
    <row r="4" spans="1:14" s="81" customFormat="1" ht="12" customHeight="1" x14ac:dyDescent="0.3">
      <c r="A4" s="151"/>
      <c r="B4" s="151"/>
      <c r="C4" s="151"/>
      <c r="D4" s="151"/>
      <c r="E4" s="151"/>
      <c r="F4" s="151"/>
      <c r="G4" s="151"/>
      <c r="H4" s="151"/>
      <c r="I4" s="82"/>
    </row>
    <row r="5" spans="1:14" s="81" customFormat="1" ht="12" customHeight="1" x14ac:dyDescent="0.3">
      <c r="A5" s="151"/>
      <c r="B5" s="151"/>
      <c r="C5" s="151"/>
      <c r="D5" s="151"/>
      <c r="E5" s="151"/>
      <c r="F5" s="151"/>
      <c r="G5" s="151"/>
      <c r="H5" s="151"/>
      <c r="I5" s="82"/>
    </row>
    <row r="6" spans="1:14" s="81" customFormat="1" ht="12" customHeight="1" x14ac:dyDescent="0.3">
      <c r="A6" s="149"/>
      <c r="B6" s="149"/>
      <c r="C6" s="149"/>
      <c r="D6" s="149"/>
      <c r="E6" s="149"/>
      <c r="F6" s="149"/>
      <c r="G6" s="149"/>
      <c r="H6" s="149"/>
      <c r="I6" s="83"/>
    </row>
    <row r="7" spans="1:14" ht="10.5" customHeight="1" x14ac:dyDescent="0.3">
      <c r="A7" s="156"/>
      <c r="B7" s="156"/>
      <c r="C7" s="156"/>
      <c r="D7" s="156"/>
      <c r="E7" s="156"/>
      <c r="F7" s="156"/>
      <c r="G7" s="156"/>
      <c r="H7" s="156"/>
    </row>
    <row r="8" spans="1:14" ht="27" customHeight="1" x14ac:dyDescent="0.3">
      <c r="A8" s="85" t="s">
        <v>189</v>
      </c>
      <c r="B8" s="157" t="s">
        <v>165</v>
      </c>
      <c r="C8" s="158"/>
      <c r="D8" s="158"/>
      <c r="E8" s="158"/>
      <c r="F8" s="158"/>
      <c r="G8" s="158"/>
      <c r="H8" s="159"/>
    </row>
    <row r="9" spans="1:14" ht="39.75" customHeight="1" x14ac:dyDescent="0.3">
      <c r="A9" s="85" t="s">
        <v>190</v>
      </c>
      <c r="B9" s="160"/>
      <c r="C9" s="161"/>
      <c r="D9" s="161"/>
      <c r="E9" s="161"/>
      <c r="F9" s="161"/>
      <c r="G9" s="161"/>
      <c r="H9" s="162"/>
    </row>
    <row r="10" spans="1:14" ht="12" customHeight="1" x14ac:dyDescent="0.3">
      <c r="A10" s="163" t="s">
        <v>191</v>
      </c>
      <c r="B10" s="164" t="s">
        <v>192</v>
      </c>
      <c r="C10" s="163" t="s">
        <v>193</v>
      </c>
      <c r="D10" s="163" t="s">
        <v>194</v>
      </c>
      <c r="E10" s="163" t="s">
        <v>195</v>
      </c>
      <c r="F10" s="163" t="s">
        <v>196</v>
      </c>
      <c r="G10" s="165" t="s">
        <v>16</v>
      </c>
      <c r="H10" s="163" t="s">
        <v>197</v>
      </c>
    </row>
    <row r="11" spans="1:14" ht="2.25" customHeight="1" x14ac:dyDescent="0.3">
      <c r="A11" s="163"/>
      <c r="B11" s="164"/>
      <c r="C11" s="163"/>
      <c r="D11" s="163"/>
      <c r="E11" s="163"/>
      <c r="F11" s="163"/>
      <c r="G11" s="166"/>
      <c r="H11" s="163"/>
    </row>
    <row r="12" spans="1:14" ht="15" customHeight="1" x14ac:dyDescent="0.3">
      <c r="A12" s="152" t="s">
        <v>33</v>
      </c>
      <c r="B12" s="152"/>
      <c r="C12" s="152"/>
      <c r="D12" s="152"/>
      <c r="E12" s="152"/>
      <c r="F12" s="152"/>
      <c r="G12" s="152"/>
      <c r="H12" s="152"/>
    </row>
    <row r="13" spans="1:14" ht="40.799999999999997" x14ac:dyDescent="0.3">
      <c r="A13" s="86" t="s">
        <v>34</v>
      </c>
      <c r="B13" s="87" t="s">
        <v>51</v>
      </c>
      <c r="C13" s="88" t="s">
        <v>198</v>
      </c>
      <c r="D13" s="89">
        <v>638</v>
      </c>
      <c r="E13" s="90"/>
      <c r="F13" s="90"/>
      <c r="G13" s="90"/>
      <c r="H13" s="91">
        <f>D13</f>
        <v>638</v>
      </c>
      <c r="I13" s="92"/>
      <c r="J13" s="93"/>
      <c r="K13" s="94"/>
      <c r="L13" s="95"/>
      <c r="M13" s="96"/>
      <c r="N13" s="97"/>
    </row>
    <row r="14" spans="1:14" ht="24.9" hidden="1" customHeight="1" x14ac:dyDescent="0.3">
      <c r="A14" s="86" t="s">
        <v>199</v>
      </c>
      <c r="B14" s="87" t="s">
        <v>200</v>
      </c>
      <c r="C14" s="88" t="s">
        <v>201</v>
      </c>
      <c r="D14" s="89">
        <v>265.2</v>
      </c>
      <c r="E14" s="98"/>
      <c r="F14" s="98"/>
      <c r="G14" s="98"/>
      <c r="H14" s="91">
        <f t="shared" ref="H14:H16" si="0">D14</f>
        <v>265.2</v>
      </c>
      <c r="I14" s="92"/>
      <c r="J14" s="93"/>
      <c r="K14" s="99"/>
      <c r="L14" s="95"/>
      <c r="M14" s="96"/>
      <c r="N14" s="97"/>
    </row>
    <row r="15" spans="1:14" ht="36" hidden="1" customHeight="1" x14ac:dyDescent="0.3">
      <c r="A15" s="86" t="s">
        <v>202</v>
      </c>
      <c r="B15" s="87" t="s">
        <v>203</v>
      </c>
      <c r="C15" s="88" t="s">
        <v>201</v>
      </c>
      <c r="D15" s="89">
        <v>265.2</v>
      </c>
      <c r="E15" s="98"/>
      <c r="F15" s="98"/>
      <c r="G15" s="98"/>
      <c r="H15" s="91">
        <f t="shared" si="0"/>
        <v>265.2</v>
      </c>
      <c r="I15" s="92"/>
      <c r="J15" s="93"/>
      <c r="K15" s="99"/>
      <c r="L15" s="95"/>
      <c r="M15" s="96"/>
      <c r="N15" s="97"/>
    </row>
    <row r="16" spans="1:14" ht="30.6" x14ac:dyDescent="0.3">
      <c r="A16" s="86" t="s">
        <v>257</v>
      </c>
      <c r="B16" s="87" t="s">
        <v>258</v>
      </c>
      <c r="C16" s="88" t="s">
        <v>259</v>
      </c>
      <c r="D16" s="89">
        <v>1</v>
      </c>
      <c r="E16" s="98"/>
      <c r="F16" s="98"/>
      <c r="G16" s="98"/>
      <c r="H16" s="91">
        <f t="shared" si="0"/>
        <v>1</v>
      </c>
      <c r="I16" s="92"/>
      <c r="J16" s="93"/>
      <c r="K16" s="99"/>
      <c r="L16" s="95"/>
      <c r="M16" s="96"/>
      <c r="N16" s="97"/>
    </row>
    <row r="17" spans="1:14" ht="40.799999999999997" x14ac:dyDescent="0.3">
      <c r="A17" s="86">
        <v>3002052</v>
      </c>
      <c r="B17" s="87" t="s">
        <v>66</v>
      </c>
      <c r="C17" s="100" t="s">
        <v>28</v>
      </c>
      <c r="D17" s="89">
        <v>638</v>
      </c>
      <c r="E17" s="98">
        <v>0.75</v>
      </c>
      <c r="F17" s="98">
        <v>1.1499999999999999</v>
      </c>
      <c r="G17" s="98"/>
      <c r="H17" s="101">
        <f>D17*E17*F17*0.6-0.01</f>
        <v>330.16</v>
      </c>
      <c r="I17" s="92"/>
      <c r="J17" s="93"/>
      <c r="K17" s="99"/>
      <c r="L17" s="95"/>
      <c r="M17" s="96"/>
      <c r="N17" s="97"/>
    </row>
    <row r="18" spans="1:14" ht="40.799999999999997" x14ac:dyDescent="0.3">
      <c r="A18" s="86">
        <v>3002069</v>
      </c>
      <c r="B18" s="87" t="s">
        <v>204</v>
      </c>
      <c r="C18" s="100" t="s">
        <v>28</v>
      </c>
      <c r="D18" s="89">
        <v>638</v>
      </c>
      <c r="E18" s="98">
        <v>0.75</v>
      </c>
      <c r="F18" s="98">
        <v>1.1499999999999999</v>
      </c>
      <c r="G18" s="98"/>
      <c r="H18" s="101">
        <f>D18*E18*F18*0.4</f>
        <v>220.11</v>
      </c>
      <c r="I18" s="92"/>
      <c r="J18" s="93"/>
      <c r="K18" s="99"/>
      <c r="L18" s="95"/>
      <c r="M18" s="96"/>
      <c r="N18" s="97"/>
    </row>
    <row r="19" spans="1:14" ht="30.6" x14ac:dyDescent="0.3">
      <c r="A19" s="86">
        <v>3002041</v>
      </c>
      <c r="B19" s="87" t="s">
        <v>46</v>
      </c>
      <c r="C19" s="100" t="s">
        <v>28</v>
      </c>
      <c r="D19" s="89">
        <v>638</v>
      </c>
      <c r="E19" s="98">
        <v>0.75</v>
      </c>
      <c r="F19" s="98">
        <v>0.1</v>
      </c>
      <c r="G19" s="98"/>
      <c r="H19" s="101">
        <f>D19*E19*F19</f>
        <v>47.85</v>
      </c>
      <c r="I19" s="92"/>
      <c r="J19" s="93"/>
      <c r="K19" s="99"/>
      <c r="L19" s="95"/>
      <c r="M19" s="96"/>
      <c r="N19" s="97"/>
    </row>
    <row r="20" spans="1:14" ht="24.9" hidden="1" customHeight="1" x14ac:dyDescent="0.3">
      <c r="A20" s="86" t="s">
        <v>205</v>
      </c>
      <c r="B20" s="87" t="s">
        <v>206</v>
      </c>
      <c r="C20" s="100" t="s">
        <v>198</v>
      </c>
      <c r="D20" s="89">
        <v>0</v>
      </c>
      <c r="E20" s="98"/>
      <c r="F20" s="98"/>
      <c r="G20" s="98"/>
      <c r="H20" s="101">
        <v>0</v>
      </c>
      <c r="I20" s="92"/>
      <c r="J20" s="93"/>
      <c r="K20" s="99"/>
      <c r="L20" s="95"/>
      <c r="M20" s="96"/>
      <c r="N20" s="97"/>
    </row>
    <row r="21" spans="1:14" ht="24.9" hidden="1" customHeight="1" x14ac:dyDescent="0.3">
      <c r="A21" s="86" t="s">
        <v>207</v>
      </c>
      <c r="B21" s="87" t="s">
        <v>208</v>
      </c>
      <c r="C21" s="100" t="s">
        <v>28</v>
      </c>
      <c r="D21" s="89">
        <v>0</v>
      </c>
      <c r="E21" s="98"/>
      <c r="F21" s="98"/>
      <c r="G21" s="98"/>
      <c r="H21" s="101">
        <v>0</v>
      </c>
      <c r="I21" s="92"/>
      <c r="J21" s="93"/>
      <c r="K21" s="99"/>
      <c r="L21" s="95"/>
      <c r="M21" s="96"/>
      <c r="N21" s="97"/>
    </row>
    <row r="22" spans="1:14" ht="24.9" hidden="1" customHeight="1" x14ac:dyDescent="0.3">
      <c r="A22" s="86" t="s">
        <v>209</v>
      </c>
      <c r="B22" s="87" t="s">
        <v>210</v>
      </c>
      <c r="C22" s="100" t="s">
        <v>17</v>
      </c>
      <c r="D22" s="89">
        <v>0</v>
      </c>
      <c r="E22" s="98"/>
      <c r="F22" s="98"/>
      <c r="G22" s="98"/>
      <c r="H22" s="101">
        <v>0</v>
      </c>
      <c r="I22" s="92"/>
      <c r="J22" s="93"/>
      <c r="K22" s="99"/>
      <c r="L22" s="95"/>
      <c r="M22" s="96"/>
      <c r="N22" s="97"/>
    </row>
    <row r="23" spans="1:14" ht="20.399999999999999" hidden="1" x14ac:dyDescent="0.3">
      <c r="A23" s="86" t="s">
        <v>211</v>
      </c>
      <c r="B23" s="87" t="s">
        <v>212</v>
      </c>
      <c r="C23" s="100" t="s">
        <v>198</v>
      </c>
      <c r="D23" s="89">
        <v>0</v>
      </c>
      <c r="E23" s="98"/>
      <c r="F23" s="98"/>
      <c r="G23" s="98"/>
      <c r="H23" s="101">
        <v>0</v>
      </c>
      <c r="I23" s="92"/>
      <c r="J23" s="93"/>
      <c r="K23" s="99"/>
      <c r="L23" s="95"/>
      <c r="M23" s="96"/>
      <c r="N23" s="97"/>
    </row>
    <row r="24" spans="1:14" ht="15" hidden="1" customHeight="1" x14ac:dyDescent="0.3">
      <c r="A24" s="86" t="s">
        <v>213</v>
      </c>
      <c r="B24" s="87" t="s">
        <v>214</v>
      </c>
      <c r="C24" s="100" t="s">
        <v>28</v>
      </c>
      <c r="D24" s="89">
        <v>0</v>
      </c>
      <c r="E24" s="98"/>
      <c r="F24" s="98"/>
      <c r="G24" s="98"/>
      <c r="H24" s="101">
        <v>0</v>
      </c>
      <c r="I24" s="92"/>
      <c r="J24" s="93"/>
      <c r="K24" s="99"/>
      <c r="L24" s="95"/>
      <c r="M24" s="96"/>
      <c r="N24" s="97"/>
    </row>
    <row r="25" spans="1:14" ht="20.399999999999999" hidden="1" x14ac:dyDescent="0.3">
      <c r="A25" s="86" t="s">
        <v>215</v>
      </c>
      <c r="B25" s="87" t="s">
        <v>216</v>
      </c>
      <c r="C25" s="100" t="s">
        <v>17</v>
      </c>
      <c r="D25" s="89">
        <v>0</v>
      </c>
      <c r="E25" s="98"/>
      <c r="F25" s="98"/>
      <c r="G25" s="98"/>
      <c r="H25" s="101">
        <v>0</v>
      </c>
      <c r="I25" s="92"/>
      <c r="J25" s="93"/>
      <c r="K25" s="99"/>
      <c r="L25" s="95"/>
      <c r="M25" s="96"/>
      <c r="N25" s="97"/>
    </row>
    <row r="26" spans="1:14" ht="24.75" hidden="1" customHeight="1" x14ac:dyDescent="0.3">
      <c r="A26" s="86" t="s">
        <v>217</v>
      </c>
      <c r="B26" s="87" t="s">
        <v>218</v>
      </c>
      <c r="C26" s="88" t="s">
        <v>198</v>
      </c>
      <c r="D26" s="89">
        <v>0</v>
      </c>
      <c r="E26" s="98"/>
      <c r="F26" s="98"/>
      <c r="G26" s="98"/>
      <c r="H26" s="101">
        <v>0</v>
      </c>
      <c r="I26" s="92"/>
      <c r="J26" s="93"/>
      <c r="K26" s="99"/>
      <c r="L26" s="95"/>
      <c r="M26" s="96"/>
      <c r="N26" s="97"/>
    </row>
    <row r="27" spans="1:14" ht="24.75" hidden="1" customHeight="1" x14ac:dyDescent="0.3">
      <c r="A27" s="86" t="s">
        <v>219</v>
      </c>
      <c r="B27" s="87" t="s">
        <v>220</v>
      </c>
      <c r="C27" s="88" t="s">
        <v>198</v>
      </c>
      <c r="D27" s="89">
        <v>0</v>
      </c>
      <c r="E27" s="98"/>
      <c r="F27" s="98"/>
      <c r="G27" s="98"/>
      <c r="H27" s="101">
        <v>0</v>
      </c>
      <c r="I27" s="92"/>
      <c r="J27" s="93"/>
      <c r="K27" s="99"/>
      <c r="L27" s="95"/>
      <c r="M27" s="96"/>
      <c r="N27" s="97"/>
    </row>
    <row r="28" spans="1:14" ht="24.75" hidden="1" customHeight="1" x14ac:dyDescent="0.3">
      <c r="A28" s="86" t="s">
        <v>221</v>
      </c>
      <c r="B28" s="87" t="s">
        <v>222</v>
      </c>
      <c r="C28" s="88" t="s">
        <v>198</v>
      </c>
      <c r="D28" s="89">
        <v>0</v>
      </c>
      <c r="E28" s="98"/>
      <c r="F28" s="98"/>
      <c r="G28" s="98"/>
      <c r="H28" s="101">
        <v>0</v>
      </c>
      <c r="I28" s="92"/>
      <c r="J28" s="93"/>
      <c r="K28" s="99"/>
      <c r="L28" s="95"/>
      <c r="M28" s="96"/>
      <c r="N28" s="97"/>
    </row>
    <row r="29" spans="1:14" ht="51" x14ac:dyDescent="0.3">
      <c r="A29" s="86">
        <v>3001021</v>
      </c>
      <c r="B29" s="87" t="s">
        <v>107</v>
      </c>
      <c r="C29" s="88" t="s">
        <v>15</v>
      </c>
      <c r="D29" s="89">
        <v>638</v>
      </c>
      <c r="E29" s="98"/>
      <c r="F29" s="98"/>
      <c r="G29" s="98">
        <v>2</v>
      </c>
      <c r="H29" s="101">
        <f>D29*G29</f>
        <v>1276</v>
      </c>
      <c r="I29" s="92"/>
      <c r="J29" s="93"/>
      <c r="K29" s="99"/>
      <c r="L29" s="95"/>
      <c r="M29" s="96"/>
      <c r="N29" s="97"/>
    </row>
    <row r="30" spans="1:14" ht="30.6" x14ac:dyDescent="0.3">
      <c r="A30" s="86">
        <v>3001013</v>
      </c>
      <c r="B30" s="87" t="s">
        <v>260</v>
      </c>
      <c r="C30" s="88" t="s">
        <v>17</v>
      </c>
      <c r="D30" s="89">
        <v>638</v>
      </c>
      <c r="E30" s="98">
        <v>0.8</v>
      </c>
      <c r="F30" s="98">
        <v>0.15</v>
      </c>
      <c r="G30" s="98"/>
      <c r="H30" s="101">
        <f>D30*E30*F30</f>
        <v>76.56</v>
      </c>
      <c r="I30" s="92"/>
      <c r="J30" s="93"/>
      <c r="K30" s="99"/>
      <c r="L30" s="95"/>
      <c r="M30" s="96"/>
      <c r="N30" s="97"/>
    </row>
    <row r="31" spans="1:14" ht="30.6" x14ac:dyDescent="0.3">
      <c r="A31" s="86">
        <v>3004001</v>
      </c>
      <c r="B31" s="87" t="s">
        <v>60</v>
      </c>
      <c r="C31" s="88" t="s">
        <v>17</v>
      </c>
      <c r="D31" s="89">
        <v>638</v>
      </c>
      <c r="E31" s="98">
        <v>0.8</v>
      </c>
      <c r="F31" s="119"/>
      <c r="G31" s="98"/>
      <c r="H31" s="101">
        <f>D31*E31</f>
        <v>510.4</v>
      </c>
      <c r="I31" s="92"/>
      <c r="J31" s="93"/>
      <c r="K31" s="99"/>
      <c r="L31" s="95"/>
      <c r="M31" s="96"/>
      <c r="N31" s="97"/>
    </row>
    <row r="32" spans="1:14" ht="61.2" x14ac:dyDescent="0.3">
      <c r="A32" s="86" t="s">
        <v>261</v>
      </c>
      <c r="B32" s="87" t="s">
        <v>262</v>
      </c>
      <c r="C32" s="88" t="s">
        <v>17</v>
      </c>
      <c r="D32" s="89">
        <v>638</v>
      </c>
      <c r="E32" s="98">
        <v>0.8</v>
      </c>
      <c r="F32" s="119"/>
      <c r="G32" s="98"/>
      <c r="H32" s="101">
        <f>D32*E32</f>
        <v>510.4</v>
      </c>
      <c r="I32" s="92"/>
      <c r="J32" s="93"/>
      <c r="K32" s="99"/>
      <c r="L32" s="95"/>
      <c r="M32" s="96"/>
      <c r="N32" s="97"/>
    </row>
    <row r="33" spans="1:14" ht="40.799999999999997" x14ac:dyDescent="0.3">
      <c r="A33" s="86">
        <v>3004087</v>
      </c>
      <c r="B33" s="87" t="s">
        <v>172</v>
      </c>
      <c r="C33" s="88" t="s">
        <v>198</v>
      </c>
      <c r="D33" s="89">
        <v>638</v>
      </c>
      <c r="E33" s="98"/>
      <c r="F33" s="98"/>
      <c r="G33" s="98"/>
      <c r="H33" s="101">
        <f>D33</f>
        <v>638</v>
      </c>
      <c r="I33" s="92"/>
      <c r="J33" s="93"/>
      <c r="K33" s="99"/>
      <c r="L33" s="95"/>
      <c r="M33" s="96"/>
      <c r="N33" s="97"/>
    </row>
    <row r="34" spans="1:14" s="104" customFormat="1" ht="15" hidden="1" customHeight="1" x14ac:dyDescent="0.3">
      <c r="A34" s="86"/>
      <c r="B34" s="87"/>
      <c r="C34" s="88"/>
      <c r="D34" s="89"/>
      <c r="E34" s="98"/>
      <c r="F34" s="98"/>
      <c r="G34" s="98"/>
      <c r="H34" s="101">
        <v>143.55000000000001</v>
      </c>
      <c r="I34" s="92"/>
      <c r="J34" s="93"/>
      <c r="K34" s="99"/>
      <c r="L34" s="95"/>
      <c r="M34" s="102"/>
      <c r="N34" s="103"/>
    </row>
    <row r="35" spans="1:14" s="104" customFormat="1" ht="15" hidden="1" customHeight="1" x14ac:dyDescent="0.3">
      <c r="A35" s="86"/>
      <c r="B35" s="87"/>
      <c r="C35" s="88"/>
      <c r="D35" s="89"/>
      <c r="E35" s="98"/>
      <c r="F35" s="98"/>
      <c r="G35" s="98"/>
      <c r="H35" s="101"/>
      <c r="I35" s="92"/>
      <c r="J35" s="93"/>
      <c r="K35" s="99"/>
      <c r="L35" s="95"/>
      <c r="M35" s="102"/>
      <c r="N35" s="103"/>
    </row>
    <row r="36" spans="1:14" s="104" customFormat="1" ht="15" hidden="1" customHeight="1" x14ac:dyDescent="0.3">
      <c r="A36" s="86"/>
      <c r="B36" s="87"/>
      <c r="C36" s="88"/>
      <c r="D36" s="89"/>
      <c r="E36" s="98"/>
      <c r="F36" s="98"/>
      <c r="G36" s="98"/>
      <c r="H36" s="101"/>
      <c r="I36" s="92"/>
      <c r="J36" s="93"/>
      <c r="K36" s="99"/>
      <c r="L36" s="95"/>
      <c r="M36" s="102"/>
      <c r="N36" s="103"/>
    </row>
    <row r="37" spans="1:14" s="104" customFormat="1" ht="51" x14ac:dyDescent="0.3">
      <c r="A37" s="86" t="s">
        <v>161</v>
      </c>
      <c r="B37" s="87" t="s">
        <v>162</v>
      </c>
      <c r="C37" s="88" t="s">
        <v>28</v>
      </c>
      <c r="D37" s="89">
        <v>638</v>
      </c>
      <c r="E37" s="98">
        <v>0.75</v>
      </c>
      <c r="F37" s="98">
        <v>1</v>
      </c>
      <c r="G37" s="98"/>
      <c r="H37" s="101">
        <f>F37*E37*D37*1</f>
        <v>478.5</v>
      </c>
      <c r="I37" s="92"/>
      <c r="J37" s="93"/>
      <c r="K37" s="99"/>
      <c r="L37" s="95"/>
      <c r="M37" s="102"/>
      <c r="N37" s="103"/>
    </row>
    <row r="38" spans="1:14" s="104" customFormat="1" x14ac:dyDescent="0.3">
      <c r="A38" s="86"/>
      <c r="B38" s="87"/>
      <c r="C38" s="88"/>
      <c r="D38" s="132"/>
      <c r="E38" s="133"/>
      <c r="F38" s="133"/>
      <c r="G38" s="134"/>
      <c r="H38" s="101"/>
      <c r="I38" s="92"/>
      <c r="J38" s="93"/>
      <c r="K38" s="99"/>
      <c r="L38" s="95"/>
      <c r="M38" s="102"/>
      <c r="N38" s="103"/>
    </row>
    <row r="39" spans="1:14" s="104" customFormat="1" ht="40.799999999999997" x14ac:dyDescent="0.3">
      <c r="A39" s="105">
        <v>3002002</v>
      </c>
      <c r="B39" s="106" t="s">
        <v>31</v>
      </c>
      <c r="C39" s="107" t="s">
        <v>201</v>
      </c>
      <c r="D39" s="153" t="s">
        <v>223</v>
      </c>
      <c r="E39" s="154"/>
      <c r="F39" s="154"/>
      <c r="G39" s="155"/>
      <c r="H39" s="101">
        <f>H17+H18-0</f>
        <v>550.27</v>
      </c>
      <c r="I39" s="92"/>
      <c r="J39" s="93"/>
      <c r="K39" s="99"/>
      <c r="L39" s="95"/>
      <c r="M39" s="102"/>
      <c r="N39" s="103"/>
    </row>
    <row r="40" spans="1:14" s="104" customFormat="1" hidden="1" x14ac:dyDescent="0.3">
      <c r="A40" s="105" t="s">
        <v>224</v>
      </c>
      <c r="B40" s="106" t="s">
        <v>225</v>
      </c>
      <c r="C40" s="107" t="s">
        <v>198</v>
      </c>
      <c r="D40" s="89">
        <v>0</v>
      </c>
      <c r="E40" s="98"/>
      <c r="F40" s="98"/>
      <c r="G40" s="98"/>
      <c r="H40" s="101">
        <v>0</v>
      </c>
      <c r="I40" s="92"/>
      <c r="J40" s="93"/>
      <c r="K40" s="99"/>
      <c r="L40" s="95"/>
      <c r="M40" s="102"/>
      <c r="N40" s="103"/>
    </row>
    <row r="41" spans="1:14" s="104" customFormat="1" hidden="1" x14ac:dyDescent="0.3">
      <c r="A41" s="105" t="s">
        <v>226</v>
      </c>
      <c r="B41" s="106" t="s">
        <v>227</v>
      </c>
      <c r="C41" s="107" t="s">
        <v>198</v>
      </c>
      <c r="D41" s="89">
        <v>0</v>
      </c>
      <c r="E41" s="98"/>
      <c r="F41" s="98"/>
      <c r="G41" s="98"/>
      <c r="H41" s="101">
        <v>0</v>
      </c>
      <c r="I41" s="92"/>
      <c r="J41" s="93"/>
      <c r="K41" s="99"/>
      <c r="L41" s="95"/>
      <c r="M41" s="102"/>
      <c r="N41" s="103"/>
    </row>
    <row r="42" spans="1:14" s="104" customFormat="1" hidden="1" x14ac:dyDescent="0.3">
      <c r="A42" s="105" t="s">
        <v>228</v>
      </c>
      <c r="B42" s="106" t="s">
        <v>229</v>
      </c>
      <c r="C42" s="107" t="s">
        <v>198</v>
      </c>
      <c r="D42" s="89">
        <v>0</v>
      </c>
      <c r="E42" s="98"/>
      <c r="F42" s="98"/>
      <c r="G42" s="98"/>
      <c r="H42" s="101">
        <v>0</v>
      </c>
      <c r="I42" s="92"/>
      <c r="J42" s="93"/>
      <c r="K42" s="99"/>
      <c r="L42" s="95"/>
      <c r="M42" s="102"/>
      <c r="N42" s="103"/>
    </row>
    <row r="43" spans="1:14" s="104" customFormat="1" ht="40.799999999999997" x14ac:dyDescent="0.3">
      <c r="A43" s="105" t="s">
        <v>75</v>
      </c>
      <c r="B43" s="106" t="s">
        <v>163</v>
      </c>
      <c r="C43" s="107" t="s">
        <v>28</v>
      </c>
      <c r="D43" s="108">
        <v>0.45</v>
      </c>
      <c r="E43" s="98">
        <v>0.35</v>
      </c>
      <c r="F43" s="98">
        <v>0.35</v>
      </c>
      <c r="G43" s="98">
        <v>0.06</v>
      </c>
      <c r="H43" s="101">
        <f>F43*E43*D43*4</f>
        <v>0.22</v>
      </c>
      <c r="I43" s="92"/>
      <c r="J43" s="93"/>
      <c r="K43" s="99"/>
      <c r="L43" s="95"/>
      <c r="M43" s="102"/>
      <c r="N43" s="103"/>
    </row>
    <row r="44" spans="1:14" s="104" customFormat="1" ht="22.5" hidden="1" customHeight="1" x14ac:dyDescent="0.3">
      <c r="A44" s="105" t="s">
        <v>230</v>
      </c>
      <c r="B44" s="106" t="s">
        <v>231</v>
      </c>
      <c r="C44" s="107" t="s">
        <v>16</v>
      </c>
      <c r="D44" s="89">
        <v>0</v>
      </c>
      <c r="E44" s="98"/>
      <c r="F44" s="98"/>
      <c r="G44" s="98"/>
      <c r="H44" s="101">
        <v>0</v>
      </c>
      <c r="I44" s="92"/>
      <c r="J44" s="93"/>
      <c r="K44" s="99"/>
      <c r="L44" s="95"/>
      <c r="M44" s="102"/>
      <c r="N44" s="103"/>
    </row>
    <row r="45" spans="1:14" s="104" customFormat="1" ht="20.399999999999999" hidden="1" x14ac:dyDescent="0.3">
      <c r="A45" s="105" t="s">
        <v>232</v>
      </c>
      <c r="B45" s="106" t="s">
        <v>233</v>
      </c>
      <c r="C45" s="107" t="s">
        <v>16</v>
      </c>
      <c r="D45" s="89">
        <v>0</v>
      </c>
      <c r="E45" s="98"/>
      <c r="F45" s="98"/>
      <c r="G45" s="98"/>
      <c r="H45" s="101">
        <v>0</v>
      </c>
      <c r="I45" s="92"/>
      <c r="J45" s="93"/>
      <c r="K45" s="99"/>
      <c r="L45" s="95"/>
      <c r="M45" s="102"/>
      <c r="N45" s="103"/>
    </row>
    <row r="46" spans="1:14" s="104" customFormat="1" ht="20.399999999999999" hidden="1" x14ac:dyDescent="0.3">
      <c r="A46" s="109" t="s">
        <v>230</v>
      </c>
      <c r="B46" s="110" t="s">
        <v>231</v>
      </c>
      <c r="C46" s="107" t="s">
        <v>16</v>
      </c>
      <c r="D46" s="89">
        <v>0</v>
      </c>
      <c r="E46" s="98"/>
      <c r="F46" s="98"/>
      <c r="G46" s="98"/>
      <c r="H46" s="101">
        <v>0</v>
      </c>
      <c r="I46" s="92"/>
      <c r="J46" s="93"/>
      <c r="K46" s="99"/>
      <c r="L46" s="95"/>
      <c r="M46" s="102"/>
      <c r="N46" s="103"/>
    </row>
    <row r="47" spans="1:14" s="104" customFormat="1" ht="81.599999999999994" x14ac:dyDescent="0.3">
      <c r="A47" s="111" t="s">
        <v>234</v>
      </c>
      <c r="B47" s="112" t="s">
        <v>235</v>
      </c>
      <c r="C47" s="88" t="s">
        <v>16</v>
      </c>
      <c r="D47" s="89">
        <v>2</v>
      </c>
      <c r="E47" s="98"/>
      <c r="F47" s="98"/>
      <c r="G47" s="98"/>
      <c r="H47" s="101">
        <f>D47</f>
        <v>2</v>
      </c>
      <c r="I47" s="92"/>
      <c r="J47" s="93"/>
      <c r="K47" s="99"/>
      <c r="L47" s="95"/>
      <c r="M47" s="102"/>
      <c r="N47" s="103"/>
    </row>
    <row r="48" spans="1:14" s="104" customFormat="1" ht="20.399999999999999" hidden="1" x14ac:dyDescent="0.3">
      <c r="A48" s="111" t="s">
        <v>236</v>
      </c>
      <c r="B48" s="112" t="s">
        <v>237</v>
      </c>
      <c r="C48" s="88" t="s">
        <v>16</v>
      </c>
      <c r="D48" s="89">
        <v>0</v>
      </c>
      <c r="E48" s="98"/>
      <c r="F48" s="98"/>
      <c r="G48" s="98"/>
      <c r="H48" s="101">
        <f t="shared" ref="H48:H57" si="1">D48</f>
        <v>0</v>
      </c>
      <c r="I48" s="92"/>
      <c r="J48" s="93"/>
      <c r="K48" s="99"/>
      <c r="L48" s="95"/>
      <c r="M48" s="102"/>
      <c r="N48" s="103"/>
    </row>
    <row r="49" spans="1:14" s="104" customFormat="1" ht="20.399999999999999" hidden="1" x14ac:dyDescent="0.3">
      <c r="A49" s="111" t="s">
        <v>232</v>
      </c>
      <c r="B49" s="112" t="s">
        <v>233</v>
      </c>
      <c r="C49" s="88" t="s">
        <v>16</v>
      </c>
      <c r="D49" s="89">
        <v>0</v>
      </c>
      <c r="E49" s="98"/>
      <c r="F49" s="98"/>
      <c r="G49" s="98"/>
      <c r="H49" s="101">
        <f t="shared" si="1"/>
        <v>0</v>
      </c>
      <c r="I49" s="92"/>
      <c r="J49" s="93"/>
      <c r="K49" s="99"/>
      <c r="L49" s="95"/>
      <c r="M49" s="102"/>
      <c r="N49" s="103"/>
    </row>
    <row r="50" spans="1:14" s="104" customFormat="1" ht="20.399999999999999" hidden="1" x14ac:dyDescent="0.3">
      <c r="A50" s="111" t="s">
        <v>238</v>
      </c>
      <c r="B50" s="112" t="s">
        <v>239</v>
      </c>
      <c r="C50" s="88" t="s">
        <v>16</v>
      </c>
      <c r="D50" s="89">
        <v>0</v>
      </c>
      <c r="E50" s="98"/>
      <c r="F50" s="98"/>
      <c r="G50" s="98"/>
      <c r="H50" s="101">
        <f t="shared" si="1"/>
        <v>0</v>
      </c>
      <c r="I50" s="92"/>
      <c r="J50" s="93"/>
      <c r="K50" s="99"/>
      <c r="L50" s="95"/>
      <c r="M50" s="102"/>
      <c r="N50" s="103"/>
    </row>
    <row r="51" spans="1:14" s="104" customFormat="1" ht="20.399999999999999" hidden="1" x14ac:dyDescent="0.3">
      <c r="A51" s="111" t="s">
        <v>240</v>
      </c>
      <c r="B51" s="112" t="s">
        <v>241</v>
      </c>
      <c r="C51" s="88" t="s">
        <v>16</v>
      </c>
      <c r="D51" s="89">
        <v>0</v>
      </c>
      <c r="E51" s="98"/>
      <c r="F51" s="98"/>
      <c r="G51" s="98"/>
      <c r="H51" s="101">
        <f t="shared" si="1"/>
        <v>0</v>
      </c>
      <c r="I51" s="92"/>
      <c r="J51" s="93"/>
      <c r="K51" s="99"/>
      <c r="L51" s="95"/>
      <c r="M51" s="102"/>
      <c r="N51" s="103"/>
    </row>
    <row r="52" spans="1:14" s="104" customFormat="1" ht="20.399999999999999" hidden="1" x14ac:dyDescent="0.3">
      <c r="A52" s="111" t="s">
        <v>242</v>
      </c>
      <c r="B52" s="112" t="s">
        <v>243</v>
      </c>
      <c r="C52" s="88" t="s">
        <v>16</v>
      </c>
      <c r="D52" s="89">
        <v>0</v>
      </c>
      <c r="E52" s="98"/>
      <c r="F52" s="98"/>
      <c r="G52" s="98"/>
      <c r="H52" s="101">
        <f t="shared" si="1"/>
        <v>0</v>
      </c>
      <c r="I52" s="92"/>
      <c r="J52" s="93"/>
      <c r="K52" s="99"/>
      <c r="L52" s="95"/>
      <c r="M52" s="102"/>
      <c r="N52" s="103"/>
    </row>
    <row r="53" spans="1:14" s="104" customFormat="1" ht="20.399999999999999" hidden="1" x14ac:dyDescent="0.3">
      <c r="A53" s="111" t="s">
        <v>244</v>
      </c>
      <c r="B53" s="112" t="s">
        <v>245</v>
      </c>
      <c r="C53" s="88" t="s">
        <v>16</v>
      </c>
      <c r="D53" s="89">
        <v>0</v>
      </c>
      <c r="E53" s="98"/>
      <c r="F53" s="98"/>
      <c r="G53" s="98"/>
      <c r="H53" s="101">
        <f t="shared" si="1"/>
        <v>0</v>
      </c>
      <c r="I53" s="92"/>
      <c r="J53" s="93"/>
      <c r="K53" s="99"/>
      <c r="L53" s="95"/>
      <c r="M53" s="102"/>
      <c r="N53" s="103"/>
    </row>
    <row r="54" spans="1:14" s="104" customFormat="1" ht="20.399999999999999" hidden="1" x14ac:dyDescent="0.3">
      <c r="A54" s="111" t="s">
        <v>246</v>
      </c>
      <c r="B54" s="112" t="s">
        <v>247</v>
      </c>
      <c r="C54" s="88" t="s">
        <v>16</v>
      </c>
      <c r="D54" s="89">
        <v>0</v>
      </c>
      <c r="E54" s="98"/>
      <c r="F54" s="98"/>
      <c r="G54" s="98"/>
      <c r="H54" s="101">
        <f t="shared" si="1"/>
        <v>0</v>
      </c>
      <c r="I54" s="92"/>
      <c r="J54" s="93"/>
      <c r="K54" s="99"/>
      <c r="L54" s="95"/>
      <c r="M54" s="102"/>
      <c r="N54" s="103"/>
    </row>
    <row r="55" spans="1:14" s="104" customFormat="1" ht="20.399999999999999" hidden="1" x14ac:dyDescent="0.3">
      <c r="A55" s="111" t="s">
        <v>248</v>
      </c>
      <c r="B55" s="112" t="s">
        <v>249</v>
      </c>
      <c r="C55" s="88" t="s">
        <v>16</v>
      </c>
      <c r="D55" s="89">
        <v>0</v>
      </c>
      <c r="E55" s="98"/>
      <c r="F55" s="98"/>
      <c r="G55" s="98"/>
      <c r="H55" s="101">
        <f t="shared" si="1"/>
        <v>0</v>
      </c>
      <c r="I55" s="92"/>
      <c r="J55" s="93"/>
      <c r="K55" s="99"/>
      <c r="L55" s="95"/>
      <c r="M55" s="102"/>
      <c r="N55" s="103"/>
    </row>
    <row r="56" spans="1:14" s="104" customFormat="1" ht="20.399999999999999" hidden="1" x14ac:dyDescent="0.3">
      <c r="A56" s="111" t="s">
        <v>250</v>
      </c>
      <c r="B56" s="112" t="s">
        <v>251</v>
      </c>
      <c r="C56" s="88" t="s">
        <v>16</v>
      </c>
      <c r="D56" s="89">
        <v>0</v>
      </c>
      <c r="E56" s="98"/>
      <c r="F56" s="98"/>
      <c r="G56" s="98"/>
      <c r="H56" s="101">
        <f t="shared" si="1"/>
        <v>0</v>
      </c>
      <c r="I56" s="92"/>
      <c r="J56" s="93"/>
      <c r="K56" s="99"/>
      <c r="L56" s="95"/>
      <c r="M56" s="102"/>
      <c r="N56" s="103"/>
    </row>
    <row r="57" spans="1:14" s="104" customFormat="1" ht="20.399999999999999" hidden="1" x14ac:dyDescent="0.3">
      <c r="A57" s="111" t="s">
        <v>252</v>
      </c>
      <c r="B57" s="112" t="s">
        <v>253</v>
      </c>
      <c r="C57" s="88" t="s">
        <v>16</v>
      </c>
      <c r="D57" s="89">
        <v>0</v>
      </c>
      <c r="E57" s="98"/>
      <c r="F57" s="98"/>
      <c r="G57" s="98"/>
      <c r="H57" s="101">
        <f t="shared" si="1"/>
        <v>0</v>
      </c>
      <c r="I57" s="92"/>
      <c r="J57" s="93"/>
      <c r="K57" s="99"/>
      <c r="L57" s="95"/>
      <c r="M57" s="102"/>
      <c r="N57" s="103"/>
    </row>
    <row r="58" spans="1:14" s="104" customFormat="1" ht="40.799999999999997" x14ac:dyDescent="0.3">
      <c r="A58" s="111">
        <v>5235125</v>
      </c>
      <c r="B58" s="112" t="s">
        <v>175</v>
      </c>
      <c r="C58" s="88" t="s">
        <v>16</v>
      </c>
      <c r="D58" s="89">
        <v>2</v>
      </c>
      <c r="E58" s="98"/>
      <c r="F58" s="98"/>
      <c r="G58" s="98"/>
      <c r="H58" s="101">
        <f>D58</f>
        <v>2</v>
      </c>
      <c r="I58" s="92"/>
      <c r="J58" s="93"/>
      <c r="K58" s="99"/>
      <c r="L58" s="95"/>
      <c r="M58" s="102"/>
      <c r="N58" s="103"/>
    </row>
    <row r="59" spans="1:14" s="104" customFormat="1" ht="35.1" customHeight="1" x14ac:dyDescent="0.3">
      <c r="A59" s="113" t="s">
        <v>53</v>
      </c>
      <c r="B59" s="87" t="s">
        <v>54</v>
      </c>
      <c r="C59" s="88" t="s">
        <v>198</v>
      </c>
      <c r="D59" s="89">
        <v>3</v>
      </c>
      <c r="E59" s="98"/>
      <c r="F59" s="98"/>
      <c r="G59" s="98">
        <v>12</v>
      </c>
      <c r="H59" s="101">
        <f>D59*G59</f>
        <v>36</v>
      </c>
      <c r="I59" s="92"/>
      <c r="J59" s="93"/>
      <c r="K59" s="99"/>
      <c r="L59" s="95"/>
      <c r="M59" s="102"/>
      <c r="N59" s="103"/>
    </row>
    <row r="60" spans="1:14" s="104" customFormat="1" ht="40.799999999999997" x14ac:dyDescent="0.3">
      <c r="A60" s="86" t="s">
        <v>35</v>
      </c>
      <c r="B60" s="87" t="s">
        <v>56</v>
      </c>
      <c r="C60" s="88" t="s">
        <v>36</v>
      </c>
      <c r="D60" s="89">
        <v>87</v>
      </c>
      <c r="E60" s="98"/>
      <c r="F60" s="98"/>
      <c r="G60" s="98"/>
      <c r="H60" s="101">
        <f>D60</f>
        <v>87</v>
      </c>
      <c r="I60" s="92"/>
      <c r="J60" s="93"/>
      <c r="K60" s="99"/>
      <c r="L60" s="95"/>
      <c r="M60" s="102"/>
      <c r="N60" s="103"/>
    </row>
    <row r="61" spans="1:14" s="104" customFormat="1" ht="40.799999999999997" x14ac:dyDescent="0.3">
      <c r="A61" s="86">
        <v>3005120</v>
      </c>
      <c r="B61" s="87" t="s">
        <v>176</v>
      </c>
      <c r="C61" s="88" t="s">
        <v>16</v>
      </c>
      <c r="D61" s="89">
        <v>2</v>
      </c>
      <c r="E61" s="98"/>
      <c r="F61" s="98"/>
      <c r="G61" s="98"/>
      <c r="H61" s="101">
        <f t="shared" ref="H61:H74" si="2">D61</f>
        <v>2</v>
      </c>
      <c r="I61" s="92"/>
      <c r="J61" s="93"/>
      <c r="K61" s="99"/>
      <c r="L61" s="95"/>
      <c r="M61" s="102"/>
      <c r="N61" s="103"/>
    </row>
    <row r="62" spans="1:14" s="104" customFormat="1" ht="40.799999999999997" x14ac:dyDescent="0.3">
      <c r="A62" s="86">
        <v>3005122</v>
      </c>
      <c r="B62" s="87" t="s">
        <v>177</v>
      </c>
      <c r="C62" s="88" t="s">
        <v>16</v>
      </c>
      <c r="D62" s="89">
        <v>1</v>
      </c>
      <c r="E62" s="98"/>
      <c r="F62" s="98"/>
      <c r="G62" s="98"/>
      <c r="H62" s="101">
        <f t="shared" si="2"/>
        <v>1</v>
      </c>
      <c r="I62" s="92"/>
      <c r="J62" s="93"/>
      <c r="K62" s="99"/>
      <c r="L62" s="95"/>
      <c r="M62" s="102"/>
      <c r="N62" s="103"/>
    </row>
    <row r="63" spans="1:14" s="104" customFormat="1" ht="30.6" x14ac:dyDescent="0.3">
      <c r="A63" s="86">
        <v>3016438</v>
      </c>
      <c r="B63" s="87" t="s">
        <v>178</v>
      </c>
      <c r="C63" s="88" t="s">
        <v>16</v>
      </c>
      <c r="D63" s="89">
        <v>1</v>
      </c>
      <c r="E63" s="98"/>
      <c r="F63" s="98"/>
      <c r="G63" s="98"/>
      <c r="H63" s="101">
        <f t="shared" si="2"/>
        <v>1</v>
      </c>
      <c r="I63" s="92"/>
      <c r="J63" s="93"/>
      <c r="K63" s="99"/>
      <c r="L63" s="95"/>
      <c r="M63" s="102"/>
      <c r="N63" s="103"/>
    </row>
    <row r="64" spans="1:14" s="104" customFormat="1" ht="30.6" x14ac:dyDescent="0.3">
      <c r="A64" s="86">
        <v>3005164</v>
      </c>
      <c r="B64" s="87" t="s">
        <v>179</v>
      </c>
      <c r="C64" s="88" t="s">
        <v>16</v>
      </c>
      <c r="D64" s="89">
        <v>3</v>
      </c>
      <c r="E64" s="98"/>
      <c r="F64" s="98"/>
      <c r="G64" s="98"/>
      <c r="H64" s="101">
        <f t="shared" si="2"/>
        <v>3</v>
      </c>
      <c r="I64" s="92"/>
      <c r="J64" s="93"/>
      <c r="K64" s="99"/>
      <c r="L64" s="95"/>
      <c r="M64" s="102"/>
      <c r="N64" s="103"/>
    </row>
    <row r="65" spans="1:14" s="104" customFormat="1" ht="30.6" x14ac:dyDescent="0.3">
      <c r="A65" s="86">
        <v>3005165</v>
      </c>
      <c r="B65" s="87" t="s">
        <v>180</v>
      </c>
      <c r="C65" s="88" t="s">
        <v>16</v>
      </c>
      <c r="D65" s="89">
        <v>1</v>
      </c>
      <c r="E65" s="98"/>
      <c r="F65" s="98"/>
      <c r="G65" s="98"/>
      <c r="H65" s="101">
        <f t="shared" si="2"/>
        <v>1</v>
      </c>
      <c r="I65" s="92"/>
      <c r="J65" s="93"/>
      <c r="K65" s="99"/>
      <c r="L65" s="95"/>
      <c r="M65" s="102"/>
      <c r="N65" s="103"/>
    </row>
    <row r="66" spans="1:14" s="104" customFormat="1" ht="30.6" x14ac:dyDescent="0.3">
      <c r="A66" s="86">
        <v>3007215</v>
      </c>
      <c r="B66" s="87" t="s">
        <v>181</v>
      </c>
      <c r="C66" s="88" t="s">
        <v>16</v>
      </c>
      <c r="D66" s="89">
        <v>1</v>
      </c>
      <c r="E66" s="98"/>
      <c r="F66" s="98"/>
      <c r="G66" s="98"/>
      <c r="H66" s="101">
        <f t="shared" si="2"/>
        <v>1</v>
      </c>
      <c r="I66" s="92"/>
      <c r="J66" s="93"/>
      <c r="K66" s="99"/>
      <c r="L66" s="95"/>
      <c r="M66" s="102"/>
      <c r="N66" s="103"/>
    </row>
    <row r="67" spans="1:14" s="104" customFormat="1" ht="30.6" x14ac:dyDescent="0.3">
      <c r="A67" s="86">
        <v>3015172</v>
      </c>
      <c r="B67" s="87" t="s">
        <v>182</v>
      </c>
      <c r="C67" s="88" t="s">
        <v>16</v>
      </c>
      <c r="D67" s="89">
        <v>1</v>
      </c>
      <c r="E67" s="98"/>
      <c r="F67" s="98"/>
      <c r="G67" s="98"/>
      <c r="H67" s="101">
        <f t="shared" si="2"/>
        <v>1</v>
      </c>
      <c r="I67" s="92"/>
      <c r="J67" s="93"/>
      <c r="K67" s="99"/>
      <c r="L67" s="95"/>
      <c r="M67" s="102"/>
      <c r="N67" s="103"/>
    </row>
    <row r="68" spans="1:14" s="104" customFormat="1" ht="30.6" x14ac:dyDescent="0.3">
      <c r="A68" s="86">
        <v>3001178</v>
      </c>
      <c r="B68" s="87" t="s">
        <v>183</v>
      </c>
      <c r="C68" s="88" t="s">
        <v>16</v>
      </c>
      <c r="D68" s="89">
        <v>1</v>
      </c>
      <c r="E68" s="98"/>
      <c r="F68" s="98"/>
      <c r="G68" s="98"/>
      <c r="H68" s="101">
        <f t="shared" si="2"/>
        <v>1</v>
      </c>
      <c r="I68" s="92"/>
      <c r="J68" s="93"/>
      <c r="K68" s="99"/>
      <c r="L68" s="95"/>
      <c r="M68" s="102"/>
      <c r="N68" s="103"/>
    </row>
    <row r="69" spans="1:14" s="104" customFormat="1" ht="30.6" x14ac:dyDescent="0.3">
      <c r="A69" s="86">
        <v>3005182</v>
      </c>
      <c r="B69" s="87" t="s">
        <v>184</v>
      </c>
      <c r="C69" s="88" t="s">
        <v>16</v>
      </c>
      <c r="D69" s="89">
        <v>1</v>
      </c>
      <c r="E69" s="98"/>
      <c r="F69" s="98"/>
      <c r="G69" s="98"/>
      <c r="H69" s="101">
        <f t="shared" si="2"/>
        <v>1</v>
      </c>
      <c r="I69" s="92"/>
      <c r="J69" s="93"/>
      <c r="K69" s="99"/>
      <c r="L69" s="95"/>
      <c r="M69" s="102"/>
      <c r="N69" s="103"/>
    </row>
    <row r="70" spans="1:14" s="104" customFormat="1" ht="30.6" x14ac:dyDescent="0.3">
      <c r="A70" s="86">
        <v>3005089</v>
      </c>
      <c r="B70" s="87" t="s">
        <v>185</v>
      </c>
      <c r="C70" s="88" t="s">
        <v>16</v>
      </c>
      <c r="D70" s="89">
        <v>1</v>
      </c>
      <c r="E70" s="98"/>
      <c r="F70" s="98"/>
      <c r="G70" s="98"/>
      <c r="H70" s="101">
        <f t="shared" si="2"/>
        <v>1</v>
      </c>
      <c r="I70" s="92"/>
      <c r="J70" s="93"/>
      <c r="K70" s="99"/>
      <c r="L70" s="95"/>
      <c r="M70" s="102"/>
      <c r="N70" s="103"/>
    </row>
    <row r="71" spans="1:14" s="104" customFormat="1" ht="40.799999999999997" x14ac:dyDescent="0.3">
      <c r="A71" s="86">
        <v>3019516</v>
      </c>
      <c r="B71" s="87" t="s">
        <v>186</v>
      </c>
      <c r="C71" s="88" t="s">
        <v>16</v>
      </c>
      <c r="D71" s="89">
        <v>1</v>
      </c>
      <c r="E71" s="98"/>
      <c r="F71" s="98"/>
      <c r="G71" s="98"/>
      <c r="H71" s="101">
        <f t="shared" si="2"/>
        <v>1</v>
      </c>
      <c r="I71" s="92"/>
      <c r="J71" s="93"/>
      <c r="K71" s="99"/>
      <c r="L71" s="95"/>
      <c r="M71" s="102"/>
      <c r="N71" s="103"/>
    </row>
    <row r="72" spans="1:14" s="104" customFormat="1" ht="40.799999999999997" x14ac:dyDescent="0.3">
      <c r="A72" s="86">
        <v>3005225</v>
      </c>
      <c r="B72" s="87" t="s">
        <v>187</v>
      </c>
      <c r="C72" s="88" t="s">
        <v>16</v>
      </c>
      <c r="D72" s="89">
        <v>2</v>
      </c>
      <c r="E72" s="98"/>
      <c r="F72" s="98"/>
      <c r="G72" s="98"/>
      <c r="H72" s="101">
        <f t="shared" si="2"/>
        <v>2</v>
      </c>
      <c r="I72" s="92"/>
      <c r="J72" s="93"/>
      <c r="K72" s="99"/>
      <c r="L72" s="95"/>
      <c r="M72" s="102"/>
      <c r="N72" s="103"/>
    </row>
    <row r="73" spans="1:14" s="104" customFormat="1" ht="40.799999999999997" x14ac:dyDescent="0.3">
      <c r="A73" s="86">
        <v>3005221</v>
      </c>
      <c r="B73" s="87" t="s">
        <v>188</v>
      </c>
      <c r="C73" s="88" t="s">
        <v>16</v>
      </c>
      <c r="D73" s="89">
        <v>1</v>
      </c>
      <c r="E73" s="98"/>
      <c r="F73" s="98"/>
      <c r="G73" s="98"/>
      <c r="H73" s="101">
        <f t="shared" si="2"/>
        <v>1</v>
      </c>
      <c r="I73" s="92"/>
      <c r="J73" s="93"/>
      <c r="K73" s="99"/>
      <c r="L73" s="95"/>
      <c r="M73" s="102"/>
      <c r="N73" s="103"/>
    </row>
    <row r="74" spans="1:14" s="104" customFormat="1" ht="30.6" x14ac:dyDescent="0.3">
      <c r="A74" s="86">
        <v>3005230</v>
      </c>
      <c r="B74" s="87" t="s">
        <v>164</v>
      </c>
      <c r="C74" s="88" t="s">
        <v>16</v>
      </c>
      <c r="D74" s="89">
        <v>5</v>
      </c>
      <c r="E74" s="98"/>
      <c r="F74" s="98"/>
      <c r="G74" s="98"/>
      <c r="H74" s="101">
        <f t="shared" si="2"/>
        <v>5</v>
      </c>
      <c r="I74" s="92"/>
      <c r="J74" s="93"/>
      <c r="K74" s="99"/>
      <c r="L74" s="95"/>
      <c r="M74" s="102"/>
      <c r="N74" s="103"/>
    </row>
    <row r="75" spans="1:14" s="104" customFormat="1" ht="40.799999999999997" x14ac:dyDescent="0.3">
      <c r="A75" s="86">
        <v>1005030</v>
      </c>
      <c r="B75" s="87" t="s">
        <v>256</v>
      </c>
      <c r="C75" s="88" t="s">
        <v>17</v>
      </c>
      <c r="D75" s="89">
        <v>638</v>
      </c>
      <c r="E75" s="98">
        <v>0.85</v>
      </c>
      <c r="F75" s="119"/>
      <c r="G75" s="98"/>
      <c r="H75" s="101">
        <f>D75*E75</f>
        <v>542.29999999999995</v>
      </c>
      <c r="I75" s="92"/>
      <c r="J75" s="93"/>
      <c r="K75" s="99"/>
      <c r="L75" s="95"/>
      <c r="M75" s="102"/>
      <c r="N75" s="103"/>
    </row>
    <row r="76" spans="1:14" x14ac:dyDescent="0.3">
      <c r="A76" s="114"/>
      <c r="B76" s="115"/>
      <c r="C76" s="115"/>
      <c r="D76" s="115"/>
      <c r="E76" s="115"/>
      <c r="F76" s="115"/>
      <c r="G76" s="115"/>
      <c r="H76" s="115"/>
    </row>
    <row r="77" spans="1:14" x14ac:dyDescent="0.3">
      <c r="A77" s="116" t="s">
        <v>254</v>
      </c>
      <c r="B77" s="116"/>
      <c r="C77" s="84"/>
      <c r="D77" s="84"/>
      <c r="E77" s="84"/>
      <c r="F77" s="84"/>
      <c r="G77" s="84"/>
      <c r="H77" s="84"/>
    </row>
    <row r="78" spans="1:14" x14ac:dyDescent="0.3">
      <c r="A78" s="116"/>
      <c r="B78" s="116"/>
      <c r="C78" s="84"/>
      <c r="D78" s="84"/>
      <c r="E78" s="84"/>
      <c r="F78" s="84"/>
      <c r="G78" s="84"/>
      <c r="H78" s="84"/>
    </row>
    <row r="79" spans="1:14" x14ac:dyDescent="0.3">
      <c r="A79" s="116"/>
      <c r="B79" s="116"/>
      <c r="C79" s="84"/>
      <c r="D79" s="84"/>
      <c r="E79" s="84"/>
      <c r="F79" s="84"/>
      <c r="G79" s="84"/>
      <c r="H79" s="84"/>
    </row>
    <row r="80" spans="1:14" x14ac:dyDescent="0.3">
      <c r="A80" s="116" t="s">
        <v>255</v>
      </c>
      <c r="B80" s="116"/>
    </row>
  </sheetData>
  <mergeCells count="18">
    <mergeCell ref="A12:H12"/>
    <mergeCell ref="D39:G39"/>
    <mergeCell ref="A7:H7"/>
    <mergeCell ref="B8:H9"/>
    <mergeCell ref="A10:A11"/>
    <mergeCell ref="B10:B11"/>
    <mergeCell ref="C10:C11"/>
    <mergeCell ref="D10:D11"/>
    <mergeCell ref="E10:E11"/>
    <mergeCell ref="F10:F11"/>
    <mergeCell ref="G10:G11"/>
    <mergeCell ref="H10:H11"/>
    <mergeCell ref="A6:H6"/>
    <mergeCell ref="A1:H1"/>
    <mergeCell ref="A2:H2"/>
    <mergeCell ref="A3:H3"/>
    <mergeCell ref="A4:H4"/>
    <mergeCell ref="A5:H5"/>
  </mergeCells>
  <printOptions horizontalCentered="1"/>
  <pageMargins left="0.19685039370078741" right="0.19685039370078741" top="0.23622047244094491" bottom="0.23622047244094491" header="0.31496062992125984" footer="0.31496062992125984"/>
  <pageSetup scale="70" fitToHeight="0" orientation="portrait" r:id="rId1"/>
  <headerFooter>
    <oddFooter>Página &amp;P</oddFooter>
  </headerFooter>
  <rowBreaks count="2" manualBreakCount="2">
    <brk id="68" max="7" man="1"/>
    <brk id="94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75"/>
  <sheetViews>
    <sheetView topLeftCell="A43" zoomScaleNormal="100" zoomScaleSheetLayoutView="100" workbookViewId="0">
      <selection activeCell="K61" sqref="K61"/>
    </sheetView>
  </sheetViews>
  <sheetFormatPr baseColWidth="10" defaultColWidth="9.109375" defaultRowHeight="13.2" x14ac:dyDescent="0.25"/>
  <cols>
    <col min="1" max="1" width="3.5546875" customWidth="1"/>
    <col min="2" max="2" width="1.664062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0" max="10" width="13.88671875" bestFit="1" customWidth="1"/>
    <col min="11" max="11" width="13.88671875" customWidth="1"/>
    <col min="14" max="14" width="12.33203125" bestFit="1" customWidth="1"/>
  </cols>
  <sheetData>
    <row r="1" spans="2:10" ht="24.75" customHeight="1" x14ac:dyDescent="0.3">
      <c r="C1" s="143" t="s">
        <v>14</v>
      </c>
      <c r="D1" s="143"/>
      <c r="E1" s="143"/>
      <c r="F1" s="143"/>
      <c r="G1" s="143"/>
      <c r="H1" s="143"/>
    </row>
    <row r="2" spans="2:10" s="2" customFormat="1" ht="15" customHeight="1" x14ac:dyDescent="0.25">
      <c r="C2" s="144" t="s">
        <v>0</v>
      </c>
      <c r="D2" s="144"/>
      <c r="E2" s="144"/>
      <c r="F2" s="144"/>
      <c r="G2" s="144"/>
      <c r="H2" s="144"/>
      <c r="I2" s="14"/>
    </row>
    <row r="3" spans="2:10" s="2" customFormat="1" ht="15" customHeight="1" x14ac:dyDescent="0.25">
      <c r="C3" s="145"/>
      <c r="D3" s="145"/>
      <c r="E3" s="145"/>
      <c r="F3" s="145"/>
      <c r="G3" s="145"/>
      <c r="H3" s="145"/>
      <c r="I3" s="3"/>
    </row>
    <row r="4" spans="2:10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10" ht="13.8" thickTop="1" x14ac:dyDescent="0.25">
      <c r="C5" s="146" t="s">
        <v>1</v>
      </c>
      <c r="D5" s="147"/>
      <c r="E5" s="147"/>
      <c r="F5" s="147"/>
      <c r="G5" s="147"/>
      <c r="H5" s="148"/>
      <c r="I5" s="4"/>
    </row>
    <row r="6" spans="2:10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10" ht="14.4" thickTop="1" thickBot="1" x14ac:dyDescent="0.3">
      <c r="C7"/>
      <c r="D7" s="8"/>
      <c r="E7"/>
      <c r="F7" s="9"/>
      <c r="G7"/>
      <c r="H7"/>
      <c r="I7" s="4"/>
    </row>
    <row r="8" spans="2:10" ht="72.599999999999994" thickTop="1" x14ac:dyDescent="0.25">
      <c r="C8" s="31" t="s">
        <v>25</v>
      </c>
      <c r="D8" s="75" t="s">
        <v>165</v>
      </c>
      <c r="E8" s="34"/>
      <c r="F8" s="35"/>
      <c r="G8" s="10"/>
      <c r="H8" s="10"/>
      <c r="I8" s="4"/>
    </row>
    <row r="9" spans="2:10" x14ac:dyDescent="0.25">
      <c r="C9" s="40" t="s">
        <v>18</v>
      </c>
      <c r="D9" s="41" t="s">
        <v>160</v>
      </c>
      <c r="E9" s="15"/>
      <c r="F9" s="15"/>
      <c r="G9" s="15"/>
      <c r="H9" s="15"/>
      <c r="I9" s="4"/>
    </row>
    <row r="10" spans="2:10" s="11" customFormat="1" ht="28.8" x14ac:dyDescent="0.25">
      <c r="B10"/>
      <c r="C10" s="24" t="s">
        <v>34</v>
      </c>
      <c r="D10" s="74" t="s">
        <v>51</v>
      </c>
      <c r="E10" s="39" t="s">
        <v>15</v>
      </c>
      <c r="F10" s="43">
        <v>638</v>
      </c>
      <c r="G10" s="27"/>
      <c r="H10" s="26"/>
      <c r="I10" s="12"/>
    </row>
    <row r="11" spans="2:10" s="11" customFormat="1" ht="28.8" x14ac:dyDescent="0.25">
      <c r="B11"/>
      <c r="C11" s="24" t="s">
        <v>257</v>
      </c>
      <c r="D11" s="74" t="s">
        <v>258</v>
      </c>
      <c r="E11" s="39" t="s">
        <v>259</v>
      </c>
      <c r="F11" s="43">
        <v>1</v>
      </c>
      <c r="G11" s="27"/>
      <c r="H11" s="26"/>
      <c r="I11" s="12"/>
      <c r="J11" s="120"/>
    </row>
    <row r="12" spans="2:10" s="11" customFormat="1" ht="38.4" x14ac:dyDescent="0.25">
      <c r="B12"/>
      <c r="C12" s="24">
        <v>3002052</v>
      </c>
      <c r="D12" s="74" t="s">
        <v>66</v>
      </c>
      <c r="E12" s="39" t="s">
        <v>28</v>
      </c>
      <c r="F12" s="60">
        <v>208.11</v>
      </c>
      <c r="G12" s="27"/>
      <c r="H12" s="26"/>
      <c r="I12" s="12"/>
    </row>
    <row r="13" spans="2:10" s="11" customFormat="1" ht="28.8" x14ac:dyDescent="0.25">
      <c r="B13"/>
      <c r="C13" s="24">
        <v>3002066</v>
      </c>
      <c r="D13" s="74" t="s">
        <v>166</v>
      </c>
      <c r="E13" s="39" t="s">
        <v>28</v>
      </c>
      <c r="F13" s="60">
        <v>312.17</v>
      </c>
      <c r="G13" s="27"/>
      <c r="H13" s="26"/>
      <c r="I13" s="12"/>
    </row>
    <row r="14" spans="2:10" s="11" customFormat="1" ht="28.8" x14ac:dyDescent="0.25">
      <c r="B14"/>
      <c r="C14" s="24">
        <v>3002040</v>
      </c>
      <c r="D14" s="74" t="s">
        <v>167</v>
      </c>
      <c r="E14" s="39" t="s">
        <v>28</v>
      </c>
      <c r="F14" s="43">
        <v>47.85</v>
      </c>
      <c r="G14" s="27"/>
      <c r="H14" s="26"/>
      <c r="I14" s="12"/>
    </row>
    <row r="15" spans="2:10" s="11" customFormat="1" ht="48" x14ac:dyDescent="0.25">
      <c r="B15"/>
      <c r="C15" s="127">
        <v>3001020</v>
      </c>
      <c r="D15" s="128" t="s">
        <v>83</v>
      </c>
      <c r="E15" s="129" t="s">
        <v>15</v>
      </c>
      <c r="F15" s="130">
        <v>1276</v>
      </c>
      <c r="G15" s="131"/>
      <c r="H15" s="131"/>
      <c r="I15" s="12"/>
    </row>
    <row r="16" spans="2:10" s="11" customFormat="1" ht="28.8" x14ac:dyDescent="0.25">
      <c r="B16"/>
      <c r="C16" s="127" t="s">
        <v>81</v>
      </c>
      <c r="D16" s="128" t="s">
        <v>82</v>
      </c>
      <c r="E16" s="129" t="s">
        <v>28</v>
      </c>
      <c r="F16" s="130">
        <v>52.64</v>
      </c>
      <c r="G16" s="131"/>
      <c r="H16" s="131"/>
      <c r="I16" s="12"/>
    </row>
    <row r="17" spans="2:11" s="11" customFormat="1" ht="38.4" x14ac:dyDescent="0.25">
      <c r="B17"/>
      <c r="C17" s="127">
        <v>3005001</v>
      </c>
      <c r="D17" s="128" t="s">
        <v>168</v>
      </c>
      <c r="E17" s="129" t="s">
        <v>17</v>
      </c>
      <c r="F17" s="130">
        <v>701.8</v>
      </c>
      <c r="G17" s="131"/>
      <c r="H17" s="131"/>
      <c r="I17" s="12"/>
    </row>
    <row r="18" spans="2:11" s="11" customFormat="1" ht="38.4" x14ac:dyDescent="0.25">
      <c r="B18"/>
      <c r="C18" s="127">
        <v>3005002</v>
      </c>
      <c r="D18" s="128" t="s">
        <v>169</v>
      </c>
      <c r="E18" s="129" t="s">
        <v>17</v>
      </c>
      <c r="F18" s="130">
        <v>701.8</v>
      </c>
      <c r="G18" s="131"/>
      <c r="H18" s="131"/>
      <c r="I18" s="12"/>
    </row>
    <row r="19" spans="2:11" s="11" customFormat="1" ht="48" x14ac:dyDescent="0.25">
      <c r="B19"/>
      <c r="C19" s="127" t="s">
        <v>170</v>
      </c>
      <c r="D19" s="128" t="s">
        <v>171</v>
      </c>
      <c r="E19" s="129" t="s">
        <v>17</v>
      </c>
      <c r="F19" s="130">
        <v>701.8</v>
      </c>
      <c r="G19" s="131"/>
      <c r="H19" s="131"/>
      <c r="I19" s="12"/>
    </row>
    <row r="20" spans="2:11" s="11" customFormat="1" ht="48" x14ac:dyDescent="0.25">
      <c r="B20"/>
      <c r="C20" s="122">
        <v>3001021</v>
      </c>
      <c r="D20" s="123" t="s">
        <v>107</v>
      </c>
      <c r="E20" s="124" t="s">
        <v>15</v>
      </c>
      <c r="F20" s="125">
        <v>1276</v>
      </c>
      <c r="G20" s="126"/>
      <c r="H20" s="126"/>
      <c r="I20" s="12"/>
    </row>
    <row r="21" spans="2:11" s="11" customFormat="1" ht="28.8" x14ac:dyDescent="0.25">
      <c r="B21"/>
      <c r="C21" s="122">
        <v>3001013</v>
      </c>
      <c r="D21" s="123" t="s">
        <v>260</v>
      </c>
      <c r="E21" s="124" t="s">
        <v>28</v>
      </c>
      <c r="F21" s="125">
        <v>76.56</v>
      </c>
      <c r="G21" s="126"/>
      <c r="H21" s="126"/>
      <c r="I21" s="12"/>
    </row>
    <row r="22" spans="2:11" s="11" customFormat="1" ht="28.8" x14ac:dyDescent="0.25">
      <c r="B22"/>
      <c r="C22" s="122">
        <v>3004001</v>
      </c>
      <c r="D22" s="123" t="s">
        <v>60</v>
      </c>
      <c r="E22" s="124" t="s">
        <v>17</v>
      </c>
      <c r="F22" s="125">
        <v>510.4</v>
      </c>
      <c r="G22" s="126"/>
      <c r="H22" s="126"/>
      <c r="I22" s="12"/>
    </row>
    <row r="23" spans="2:11" s="11" customFormat="1" ht="48" x14ac:dyDescent="0.25">
      <c r="B23"/>
      <c r="C23" s="122" t="s">
        <v>261</v>
      </c>
      <c r="D23" s="123" t="s">
        <v>262</v>
      </c>
      <c r="E23" s="124" t="s">
        <v>17</v>
      </c>
      <c r="F23" s="125">
        <v>510.4</v>
      </c>
      <c r="G23" s="126"/>
      <c r="H23" s="126"/>
      <c r="I23" s="12"/>
    </row>
    <row r="24" spans="2:11" s="11" customFormat="1" ht="38.4" x14ac:dyDescent="0.25">
      <c r="B24"/>
      <c r="C24" s="24">
        <v>3004087</v>
      </c>
      <c r="D24" s="74" t="s">
        <v>172</v>
      </c>
      <c r="E24" s="39" t="s">
        <v>15</v>
      </c>
      <c r="F24" s="43">
        <v>638</v>
      </c>
      <c r="G24" s="27"/>
      <c r="H24" s="26"/>
      <c r="I24" s="12"/>
    </row>
    <row r="25" spans="2:11" s="11" customFormat="1" ht="48" x14ac:dyDescent="0.25">
      <c r="B25"/>
      <c r="C25" s="58" t="s">
        <v>263</v>
      </c>
      <c r="D25" s="68" t="s">
        <v>264</v>
      </c>
      <c r="E25" s="59" t="s">
        <v>28</v>
      </c>
      <c r="F25" s="60">
        <v>143.55000000000001</v>
      </c>
      <c r="G25" s="61"/>
      <c r="H25" s="61"/>
      <c r="I25" s="12"/>
    </row>
    <row r="26" spans="2:11" s="11" customFormat="1" ht="48" x14ac:dyDescent="0.25">
      <c r="B26"/>
      <c r="C26" s="24" t="s">
        <v>161</v>
      </c>
      <c r="D26" s="74" t="s">
        <v>162</v>
      </c>
      <c r="E26" s="39" t="s">
        <v>28</v>
      </c>
      <c r="F26" s="43">
        <v>334.95</v>
      </c>
      <c r="G26" s="27"/>
      <c r="H26" s="26"/>
      <c r="I26" s="12"/>
    </row>
    <row r="27" spans="2:11" s="11" customFormat="1" ht="38.4" x14ac:dyDescent="0.25">
      <c r="B27"/>
      <c r="C27" s="24">
        <v>3002002</v>
      </c>
      <c r="D27" s="74" t="s">
        <v>31</v>
      </c>
      <c r="E27" s="39" t="s">
        <v>28</v>
      </c>
      <c r="F27" s="43">
        <f>520.28-F25</f>
        <v>376.73</v>
      </c>
      <c r="G27" s="27"/>
      <c r="H27" s="26"/>
      <c r="I27" s="12"/>
    </row>
    <row r="28" spans="2:11" s="11" customFormat="1" ht="38.4" x14ac:dyDescent="0.25">
      <c r="B28"/>
      <c r="C28" s="24" t="s">
        <v>75</v>
      </c>
      <c r="D28" s="74" t="s">
        <v>163</v>
      </c>
      <c r="E28" s="39" t="s">
        <v>28</v>
      </c>
      <c r="F28" s="43">
        <v>0.22</v>
      </c>
      <c r="G28" s="27"/>
      <c r="H28" s="26"/>
      <c r="I28" s="12"/>
    </row>
    <row r="29" spans="2:11" s="11" customFormat="1" ht="67.2" x14ac:dyDescent="0.25">
      <c r="B29"/>
      <c r="C29" s="24" t="s">
        <v>173</v>
      </c>
      <c r="D29" s="74" t="s">
        <v>174</v>
      </c>
      <c r="E29" s="39" t="s">
        <v>114</v>
      </c>
      <c r="F29" s="43">
        <v>2</v>
      </c>
      <c r="G29" s="27"/>
      <c r="H29" s="26"/>
      <c r="I29" s="12"/>
    </row>
    <row r="30" spans="2:11" s="11" customFormat="1" ht="38.4" x14ac:dyDescent="0.25">
      <c r="B30"/>
      <c r="C30" s="121">
        <v>5235125</v>
      </c>
      <c r="D30" s="74" t="s">
        <v>175</v>
      </c>
      <c r="E30" s="39" t="s">
        <v>16</v>
      </c>
      <c r="F30" s="43">
        <v>2</v>
      </c>
      <c r="G30" s="27"/>
      <c r="H30" s="26"/>
      <c r="I30" s="12"/>
    </row>
    <row r="31" spans="2:11" s="11" customFormat="1" ht="57.6" x14ac:dyDescent="0.25">
      <c r="B31"/>
      <c r="C31" s="24" t="s">
        <v>53</v>
      </c>
      <c r="D31" s="74" t="s">
        <v>54</v>
      </c>
      <c r="E31" s="39" t="s">
        <v>15</v>
      </c>
      <c r="F31" s="60">
        <v>45</v>
      </c>
      <c r="G31" s="27"/>
      <c r="H31" s="26"/>
      <c r="I31" s="12"/>
      <c r="K31" s="120"/>
    </row>
    <row r="32" spans="2:11" s="11" customFormat="1" ht="38.4" x14ac:dyDescent="0.25">
      <c r="B32"/>
      <c r="C32" s="24" t="s">
        <v>35</v>
      </c>
      <c r="D32" s="74" t="s">
        <v>56</v>
      </c>
      <c r="E32" s="39" t="s">
        <v>36</v>
      </c>
      <c r="F32" s="60">
        <v>87</v>
      </c>
      <c r="G32" s="27"/>
      <c r="H32" s="26"/>
      <c r="I32" s="12"/>
    </row>
    <row r="33" spans="2:10" s="11" customFormat="1" ht="28.8" x14ac:dyDescent="0.25">
      <c r="B33"/>
      <c r="C33" s="24">
        <v>3005120</v>
      </c>
      <c r="D33" s="74" t="s">
        <v>176</v>
      </c>
      <c r="E33" s="39" t="s">
        <v>16</v>
      </c>
      <c r="F33" s="43">
        <v>2</v>
      </c>
      <c r="G33" s="27"/>
      <c r="H33" s="26"/>
      <c r="I33" s="12"/>
      <c r="J33" s="120"/>
    </row>
    <row r="34" spans="2:10" s="11" customFormat="1" ht="28.8" x14ac:dyDescent="0.25">
      <c r="B34"/>
      <c r="C34" s="24">
        <v>3005122</v>
      </c>
      <c r="D34" s="74" t="s">
        <v>177</v>
      </c>
      <c r="E34" s="39" t="s">
        <v>16</v>
      </c>
      <c r="F34" s="43">
        <v>1</v>
      </c>
      <c r="G34" s="27"/>
      <c r="H34" s="26"/>
      <c r="I34" s="12"/>
    </row>
    <row r="35" spans="2:10" s="11" customFormat="1" ht="28.8" x14ac:dyDescent="0.25">
      <c r="B35"/>
      <c r="C35" s="24">
        <v>3016438</v>
      </c>
      <c r="D35" s="74" t="s">
        <v>178</v>
      </c>
      <c r="E35" s="39" t="s">
        <v>16</v>
      </c>
      <c r="F35" s="43">
        <v>1</v>
      </c>
      <c r="G35" s="27"/>
      <c r="H35" s="26"/>
      <c r="I35" s="12"/>
    </row>
    <row r="36" spans="2:10" s="11" customFormat="1" ht="28.8" x14ac:dyDescent="0.25">
      <c r="B36"/>
      <c r="C36" s="24">
        <v>3005164</v>
      </c>
      <c r="D36" s="74" t="s">
        <v>179</v>
      </c>
      <c r="E36" s="39" t="s">
        <v>16</v>
      </c>
      <c r="F36" s="43">
        <v>3</v>
      </c>
      <c r="G36" s="79"/>
      <c r="H36" s="26"/>
      <c r="I36" s="12"/>
    </row>
    <row r="37" spans="2:10" s="11" customFormat="1" ht="28.8" x14ac:dyDescent="0.25">
      <c r="B37"/>
      <c r="C37" s="24">
        <v>3005165</v>
      </c>
      <c r="D37" s="74" t="s">
        <v>180</v>
      </c>
      <c r="E37" s="39" t="s">
        <v>16</v>
      </c>
      <c r="F37" s="43">
        <v>1</v>
      </c>
      <c r="G37" s="27"/>
      <c r="H37" s="26"/>
      <c r="I37" s="12"/>
    </row>
    <row r="38" spans="2:10" s="11" customFormat="1" ht="28.8" x14ac:dyDescent="0.25">
      <c r="B38"/>
      <c r="C38" s="24">
        <v>3007215</v>
      </c>
      <c r="D38" s="74" t="s">
        <v>181</v>
      </c>
      <c r="E38" s="39" t="s">
        <v>16</v>
      </c>
      <c r="F38" s="43">
        <v>1</v>
      </c>
      <c r="G38" s="27"/>
      <c r="H38" s="26"/>
      <c r="I38" s="12"/>
    </row>
    <row r="39" spans="2:10" s="11" customFormat="1" ht="28.8" x14ac:dyDescent="0.25">
      <c r="B39"/>
      <c r="C39" s="121">
        <v>3015172</v>
      </c>
      <c r="D39" s="74" t="s">
        <v>182</v>
      </c>
      <c r="E39" s="39" t="s">
        <v>16</v>
      </c>
      <c r="F39" s="43">
        <v>1</v>
      </c>
      <c r="G39" s="27"/>
      <c r="H39" s="26"/>
      <c r="I39" s="12"/>
    </row>
    <row r="40" spans="2:10" s="11" customFormat="1" ht="28.8" x14ac:dyDescent="0.25">
      <c r="B40"/>
      <c r="C40" s="121">
        <v>3001178</v>
      </c>
      <c r="D40" s="74" t="s">
        <v>183</v>
      </c>
      <c r="E40" s="39" t="s">
        <v>16</v>
      </c>
      <c r="F40" s="43">
        <v>1</v>
      </c>
      <c r="G40" s="27"/>
      <c r="H40" s="26"/>
      <c r="I40" s="12"/>
    </row>
    <row r="41" spans="2:10" s="11" customFormat="1" ht="28.8" x14ac:dyDescent="0.25">
      <c r="B41"/>
      <c r="C41" s="121">
        <v>3005182</v>
      </c>
      <c r="D41" s="74" t="s">
        <v>184</v>
      </c>
      <c r="E41" s="78" t="s">
        <v>16</v>
      </c>
      <c r="F41" s="43">
        <v>1</v>
      </c>
      <c r="G41" s="27"/>
      <c r="H41" s="26"/>
      <c r="I41" s="12"/>
    </row>
    <row r="42" spans="2:10" s="11" customFormat="1" ht="28.8" x14ac:dyDescent="0.25">
      <c r="B42"/>
      <c r="C42" s="121">
        <v>3005089</v>
      </c>
      <c r="D42" s="74" t="s">
        <v>185</v>
      </c>
      <c r="E42" s="39" t="s">
        <v>16</v>
      </c>
      <c r="F42" s="43">
        <v>1</v>
      </c>
      <c r="G42" s="27"/>
      <c r="H42" s="26"/>
      <c r="I42" s="12"/>
    </row>
    <row r="43" spans="2:10" s="11" customFormat="1" ht="38.4" x14ac:dyDescent="0.25">
      <c r="B43"/>
      <c r="C43" s="121">
        <v>3019516</v>
      </c>
      <c r="D43" s="74" t="s">
        <v>186</v>
      </c>
      <c r="E43" s="39" t="s">
        <v>16</v>
      </c>
      <c r="F43" s="43">
        <v>1</v>
      </c>
      <c r="G43" s="27"/>
      <c r="H43" s="26"/>
      <c r="I43" s="12"/>
    </row>
    <row r="44" spans="2:10" s="11" customFormat="1" ht="28.8" x14ac:dyDescent="0.25">
      <c r="B44"/>
      <c r="C44" s="121">
        <v>3005225</v>
      </c>
      <c r="D44" s="74" t="s">
        <v>187</v>
      </c>
      <c r="E44" s="39" t="s">
        <v>16</v>
      </c>
      <c r="F44" s="43">
        <v>2</v>
      </c>
      <c r="G44" s="27"/>
      <c r="H44" s="26"/>
      <c r="I44" s="12"/>
    </row>
    <row r="45" spans="2:10" s="11" customFormat="1" ht="28.8" x14ac:dyDescent="0.25">
      <c r="B45"/>
      <c r="C45" s="121">
        <v>3005221</v>
      </c>
      <c r="D45" s="74" t="s">
        <v>188</v>
      </c>
      <c r="E45" s="39" t="s">
        <v>16</v>
      </c>
      <c r="F45" s="43">
        <v>1</v>
      </c>
      <c r="G45" s="27"/>
      <c r="H45" s="26"/>
      <c r="I45" s="12"/>
    </row>
    <row r="46" spans="2:10" s="11" customFormat="1" ht="28.8" x14ac:dyDescent="0.25">
      <c r="B46"/>
      <c r="C46" s="121">
        <v>3005230</v>
      </c>
      <c r="D46" s="74" t="s">
        <v>164</v>
      </c>
      <c r="E46" s="39" t="s">
        <v>16</v>
      </c>
      <c r="F46" s="43">
        <v>5</v>
      </c>
      <c r="G46" s="27"/>
      <c r="H46" s="26"/>
      <c r="I46" s="12"/>
    </row>
    <row r="47" spans="2:10" s="11" customFormat="1" ht="38.4" x14ac:dyDescent="0.25">
      <c r="B47"/>
      <c r="C47" s="24">
        <v>1005030</v>
      </c>
      <c r="D47" s="74" t="s">
        <v>256</v>
      </c>
      <c r="E47" s="39" t="s">
        <v>17</v>
      </c>
      <c r="F47" s="60">
        <v>510.4</v>
      </c>
      <c r="G47" s="27"/>
      <c r="H47" s="26"/>
      <c r="I47" s="12"/>
    </row>
    <row r="48" spans="2:10" s="11" customFormat="1" x14ac:dyDescent="0.25">
      <c r="B48"/>
      <c r="C48" s="24"/>
      <c r="D48" s="42"/>
      <c r="E48" s="39"/>
      <c r="F48" s="43"/>
      <c r="G48" s="27"/>
      <c r="H48" s="28"/>
      <c r="I48" s="12"/>
    </row>
    <row r="49" spans="1:11" s="11" customFormat="1" ht="8.25" customHeight="1" x14ac:dyDescent="0.25">
      <c r="B49"/>
      <c r="C49" s="17"/>
      <c r="D49" s="17"/>
      <c r="E49" s="22"/>
      <c r="F49" s="36"/>
      <c r="G49" s="22"/>
      <c r="H49" s="19"/>
      <c r="I49" s="12"/>
    </row>
    <row r="50" spans="1:11" s="11" customFormat="1" ht="12.75" customHeight="1" x14ac:dyDescent="0.25">
      <c r="B50"/>
      <c r="C50" s="17"/>
      <c r="D50" s="17"/>
      <c r="E50" s="17"/>
      <c r="F50" s="20"/>
      <c r="G50" s="21" t="s">
        <v>8</v>
      </c>
      <c r="H50" s="29"/>
      <c r="I50" s="12"/>
    </row>
    <row r="51" spans="1:11" s="11" customFormat="1" ht="12.75" customHeight="1" x14ac:dyDescent="0.25">
      <c r="B51"/>
      <c r="C51" s="17"/>
      <c r="D51" s="17"/>
      <c r="E51" s="17"/>
      <c r="F51" s="20"/>
      <c r="G51" s="21" t="s">
        <v>9</v>
      </c>
      <c r="H51" s="29"/>
      <c r="I51" s="12"/>
    </row>
    <row r="52" spans="1:11" s="11" customFormat="1" ht="12.75" customHeight="1" x14ac:dyDescent="0.25">
      <c r="B52"/>
      <c r="C52" s="17"/>
      <c r="D52" s="52"/>
      <c r="E52" s="22"/>
      <c r="F52" s="36"/>
      <c r="G52" s="20" t="s">
        <v>10</v>
      </c>
      <c r="H52" s="29"/>
      <c r="I52" s="12"/>
    </row>
    <row r="53" spans="1:11" s="16" customFormat="1" ht="12.75" customHeight="1" x14ac:dyDescent="0.2">
      <c r="C53" s="18"/>
      <c r="D53" s="23"/>
      <c r="E53" s="22"/>
      <c r="F53" s="36"/>
      <c r="G53" s="22"/>
      <c r="H53" s="44"/>
      <c r="I53" s="25"/>
    </row>
    <row r="54" spans="1:11" s="17" customFormat="1" ht="12.75" customHeight="1" x14ac:dyDescent="0.2">
      <c r="C54" s="22"/>
      <c r="D54" s="23"/>
      <c r="E54" s="22"/>
      <c r="F54" s="36"/>
      <c r="G54" s="22"/>
      <c r="H54" s="22"/>
      <c r="I54" s="21"/>
      <c r="J54" s="72"/>
    </row>
    <row r="55" spans="1:11" s="17" customFormat="1" ht="12.75" customHeight="1" x14ac:dyDescent="0.2">
      <c r="C55" s="22"/>
      <c r="D55" s="23" t="s">
        <v>11</v>
      </c>
      <c r="E55" s="22"/>
      <c r="F55" s="36"/>
      <c r="G55" s="22" t="s">
        <v>12</v>
      </c>
      <c r="H55" s="32"/>
      <c r="I55" s="21"/>
    </row>
    <row r="56" spans="1:11" s="17" customFormat="1" ht="12.75" customHeight="1" x14ac:dyDescent="0.2">
      <c r="C56" s="22"/>
      <c r="D56" s="23"/>
      <c r="E56" s="22"/>
      <c r="F56" s="36"/>
      <c r="G56" s="22"/>
      <c r="H56" s="33"/>
      <c r="I56" s="21"/>
      <c r="J56" s="72"/>
    </row>
    <row r="57" spans="1:11" s="18" customFormat="1" ht="12.75" customHeight="1" x14ac:dyDescent="0.2">
      <c r="C57" s="22"/>
      <c r="D57" s="23"/>
      <c r="E57" s="22"/>
      <c r="F57" s="36"/>
      <c r="G57" s="29" t="s">
        <v>57</v>
      </c>
      <c r="H57" s="29"/>
    </row>
    <row r="58" spans="1:11" s="18" customFormat="1" ht="12.75" customHeight="1" x14ac:dyDescent="0.2">
      <c r="C58" s="22"/>
      <c r="D58" s="52"/>
      <c r="E58" s="22"/>
      <c r="F58" s="36"/>
      <c r="G58" s="22"/>
      <c r="H58" s="76"/>
      <c r="I58" s="22"/>
    </row>
    <row r="59" spans="1:11" ht="12.75" customHeight="1" x14ac:dyDescent="0.25">
      <c r="C59" s="22"/>
      <c r="D59" s="23"/>
      <c r="E59" s="22"/>
      <c r="F59" s="36"/>
      <c r="G59" s="48"/>
      <c r="H59" s="49"/>
    </row>
    <row r="60" spans="1:11" ht="12.75" customHeight="1" x14ac:dyDescent="0.25">
      <c r="C60" s="22"/>
      <c r="D60" s="23"/>
      <c r="E60" s="22"/>
      <c r="F60" s="36"/>
      <c r="G60" s="22"/>
      <c r="H60" s="77"/>
      <c r="J60" s="73"/>
    </row>
    <row r="61" spans="1:11" s="1" customFormat="1" ht="12.75" customHeight="1" x14ac:dyDescent="0.25">
      <c r="A61"/>
      <c r="B61"/>
      <c r="C61" s="22"/>
      <c r="D61" s="23"/>
      <c r="E61" s="22"/>
      <c r="F61" s="36"/>
      <c r="G61" s="22"/>
      <c r="H61" s="22"/>
      <c r="J61"/>
      <c r="K61"/>
    </row>
    <row r="62" spans="1:11" s="1" customFormat="1" ht="12.75" customHeight="1" x14ac:dyDescent="0.25">
      <c r="A62"/>
      <c r="B62"/>
      <c r="C62" s="30" t="s">
        <v>13</v>
      </c>
      <c r="D62" s="23"/>
      <c r="E62" s="22"/>
      <c r="F62" s="36"/>
      <c r="G62" s="1" t="s">
        <v>158</v>
      </c>
      <c r="H62" s="22"/>
      <c r="J62"/>
      <c r="K62"/>
    </row>
    <row r="63" spans="1:11" s="1" customFormat="1" ht="12.75" customHeight="1" x14ac:dyDescent="0.25">
      <c r="A63"/>
      <c r="B63"/>
      <c r="C63" s="18" t="s">
        <v>24</v>
      </c>
      <c r="D63" s="23"/>
      <c r="E63" s="22"/>
      <c r="F63" s="36"/>
      <c r="G63" s="22" t="s">
        <v>159</v>
      </c>
      <c r="H63" s="22"/>
    </row>
    <row r="64" spans="1:11" s="1" customFormat="1" x14ac:dyDescent="0.25">
      <c r="A64"/>
      <c r="B64"/>
      <c r="C64" s="22"/>
      <c r="D64" s="23"/>
      <c r="E64" s="22"/>
      <c r="F64" s="36"/>
      <c r="G64" s="22"/>
      <c r="H64" s="22"/>
    </row>
    <row r="65" spans="1:8" s="1" customFormat="1" x14ac:dyDescent="0.25">
      <c r="A65"/>
      <c r="B65"/>
      <c r="C65" s="22"/>
      <c r="D65" s="23"/>
      <c r="E65" s="22"/>
      <c r="F65" s="36"/>
      <c r="G65" s="22"/>
      <c r="H65" s="22"/>
    </row>
    <row r="66" spans="1:8" s="1" customFormat="1" x14ac:dyDescent="0.25">
      <c r="A66"/>
      <c r="B66"/>
      <c r="C66" s="18"/>
      <c r="D66" s="18"/>
      <c r="E66" s="18"/>
      <c r="F66" s="37"/>
      <c r="G66" s="18"/>
      <c r="H66" s="18"/>
    </row>
    <row r="67" spans="1:8" s="1" customFormat="1" x14ac:dyDescent="0.25">
      <c r="A67"/>
      <c r="B67"/>
      <c r="C67" s="18"/>
      <c r="D67" s="18"/>
      <c r="E67" s="18"/>
      <c r="F67" s="37"/>
      <c r="G67" s="18"/>
      <c r="H67" s="18"/>
    </row>
    <row r="68" spans="1:8" s="1" customFormat="1" x14ac:dyDescent="0.25">
      <c r="A68"/>
      <c r="B68"/>
      <c r="C68" s="18"/>
      <c r="D68" s="18"/>
      <c r="E68" s="18"/>
      <c r="F68" s="37"/>
      <c r="G68" s="18"/>
      <c r="H68" s="18"/>
    </row>
    <row r="69" spans="1:8" s="1" customFormat="1" x14ac:dyDescent="0.25">
      <c r="A69"/>
      <c r="B69"/>
      <c r="C69" s="18"/>
      <c r="D69" s="18"/>
      <c r="E69" s="18"/>
      <c r="F69" s="37"/>
      <c r="G69" s="18"/>
      <c r="H69" s="18"/>
    </row>
    <row r="70" spans="1:8" s="1" customFormat="1" x14ac:dyDescent="0.25">
      <c r="A70"/>
      <c r="B70"/>
      <c r="C70" s="18"/>
      <c r="D70" s="18"/>
      <c r="E70" s="18"/>
      <c r="F70" s="37"/>
      <c r="G70" s="18"/>
      <c r="H70" s="18"/>
    </row>
    <row r="71" spans="1:8" s="1" customFormat="1" x14ac:dyDescent="0.25">
      <c r="A71"/>
      <c r="B71"/>
      <c r="C71" s="18"/>
      <c r="D71" s="18"/>
      <c r="E71" s="18"/>
      <c r="F71" s="37"/>
      <c r="G71" s="18"/>
      <c r="H71" s="18"/>
    </row>
    <row r="72" spans="1:8" s="1" customFormat="1" x14ac:dyDescent="0.25">
      <c r="A72"/>
      <c r="B72"/>
      <c r="D72" s="13"/>
      <c r="F72" s="38"/>
    </row>
    <row r="73" spans="1:8" s="1" customFormat="1" x14ac:dyDescent="0.25">
      <c r="A73"/>
      <c r="B73"/>
      <c r="D73" s="13"/>
      <c r="F73" s="38"/>
    </row>
    <row r="74" spans="1:8" s="1" customFormat="1" x14ac:dyDescent="0.25">
      <c r="A74"/>
      <c r="B74"/>
      <c r="D74" s="13"/>
      <c r="F74" s="38"/>
    </row>
    <row r="75" spans="1:8" s="1" customFormat="1" x14ac:dyDescent="0.25">
      <c r="A75"/>
      <c r="B75"/>
      <c r="D75" s="13"/>
      <c r="F75" s="3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9</vt:i4>
      </vt:variant>
    </vt:vector>
  </HeadingPairs>
  <TitlesOfParts>
    <vt:vector size="15" baseType="lpstr">
      <vt:lpstr>no---PAV PIEDRA NAT. OCAMPO</vt:lpstr>
      <vt:lpstr>LINEA REF AP 8 M HIDALGO</vt:lpstr>
      <vt:lpstr>CATALOGO</vt:lpstr>
      <vt:lpstr>LINEA REF AP 8 M HIDALGO JUTA</vt:lpstr>
      <vt:lpstr>CATALOGO JUNTA</vt:lpstr>
      <vt:lpstr>LINEA REF AP 8 M HIDALGO JU (2</vt:lpstr>
      <vt:lpstr>CATALOGO!Área_de_impresión</vt:lpstr>
      <vt:lpstr>'CATALOGO JUNTA'!Área_de_impresión</vt:lpstr>
      <vt:lpstr>'LINEA REF AP 8 M HIDALGO JUTA'!Área_de_impresión</vt:lpstr>
      <vt:lpstr>CATALOGO!Títulos_a_imprimir</vt:lpstr>
      <vt:lpstr>'CATALOGO JUNTA'!Títulos_a_imprimir</vt:lpstr>
      <vt:lpstr>'LINEA REF AP 8 M HIDALGO'!Títulos_a_imprimir</vt:lpstr>
      <vt:lpstr>'LINEA REF AP 8 M HIDALGO JU (2'!Títulos_a_imprimir</vt:lpstr>
      <vt:lpstr>'LINEA REF AP 8 M HIDALGO JUTA'!Títulos_a_imprimir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2025-07-02T15:37:14Z</cp:lastPrinted>
  <dcterms:created xsi:type="dcterms:W3CDTF">2014-06-26T15:10:42Z</dcterms:created>
  <dcterms:modified xsi:type="dcterms:W3CDTF">2025-08-05T21:10:53Z</dcterms:modified>
</cp:coreProperties>
</file>